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արտունի մայթ\Ներսիսյան  փողոց\Նախահաշիվ\"/>
    </mc:Choice>
  </mc:AlternateContent>
  <xr:revisionPtr revIDLastSave="0" documentId="13_ncr:1_{4A9A2179-09CE-4726-A8A4-6ACA32F46B61}" xr6:coauthVersionLast="47" xr6:coauthVersionMax="47" xr10:uidLastSave="{00000000-0000-0000-0000-000000000000}"/>
  <bookViews>
    <workbookView xWindow="-120" yWindow="-120" windowWidth="29040" windowHeight="15720" tabRatio="872" activeTab="1" xr2:uid="{00000000-000D-0000-FFFF-FFFF00000000}"/>
  </bookViews>
  <sheets>
    <sheet name="Bac" sheetId="12" r:id="rId1"/>
    <sheet name="մայթ" sheetId="71" r:id="rId2"/>
    <sheet name="ջրահեռացում" sheetId="80" r:id="rId3"/>
    <sheet name="Ampop" sheetId="55" r:id="rId4"/>
    <sheet name="Havaq 1" sheetId="22" r:id="rId5"/>
    <sheet name="kazm" sheetId="56" r:id="rId6"/>
  </sheets>
  <externalReferences>
    <externalReference r:id="rId7"/>
    <externalReference r:id="rId8"/>
    <externalReference r:id="rId9"/>
  </externalReferences>
  <definedNames>
    <definedName name="_xlnm.Print_Area" localSheetId="3">Ampop!#REF!</definedName>
    <definedName name="_xlnm.Print_Area" localSheetId="0">Bac!$A$1:$J$34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71" l="1"/>
  <c r="E19" i="71" s="1"/>
  <c r="E29" i="80"/>
  <c r="F47" i="80"/>
  <c r="M46" i="80" s="1"/>
  <c r="O46" i="80"/>
  <c r="N46" i="80"/>
  <c r="K45" i="80"/>
  <c r="K44" i="80" s="1"/>
  <c r="G44" i="80"/>
  <c r="N43" i="80" s="1"/>
  <c r="F44" i="80"/>
  <c r="M43" i="80"/>
  <c r="K42" i="80"/>
  <c r="K41" i="80" s="1"/>
  <c r="G41" i="80"/>
  <c r="F41" i="80"/>
  <c r="E40" i="80"/>
  <c r="K39" i="80"/>
  <c r="K38" i="80"/>
  <c r="O37" i="80" s="1"/>
  <c r="G38" i="80"/>
  <c r="F38" i="80"/>
  <c r="N37" i="80"/>
  <c r="M37" i="80"/>
  <c r="L37" i="80"/>
  <c r="I36" i="80"/>
  <c r="K36" i="80" s="1"/>
  <c r="K35" i="80"/>
  <c r="K34" i="80"/>
  <c r="K33" i="80"/>
  <c r="K32" i="80"/>
  <c r="K31" i="80"/>
  <c r="G30" i="80"/>
  <c r="N29" i="80" s="1"/>
  <c r="F30" i="80"/>
  <c r="M29" i="80"/>
  <c r="K28" i="80"/>
  <c r="K27" i="80" s="1"/>
  <c r="F27" i="80"/>
  <c r="N26" i="80"/>
  <c r="M26" i="80"/>
  <c r="O24" i="80"/>
  <c r="N24" i="80"/>
  <c r="F24" i="80"/>
  <c r="F25" i="80" s="1"/>
  <c r="M24" i="80" s="1"/>
  <c r="K23" i="80"/>
  <c r="K22" i="80"/>
  <c r="G22" i="80"/>
  <c r="F22" i="80"/>
  <c r="E21" i="80"/>
  <c r="O21" i="80" s="1"/>
  <c r="L19" i="80"/>
  <c r="E19" i="80"/>
  <c r="O19" i="80" s="1"/>
  <c r="F18" i="80"/>
  <c r="L17" i="80"/>
  <c r="E17" i="80"/>
  <c r="M17" i="80" s="1"/>
  <c r="O15" i="80"/>
  <c r="N15" i="80"/>
  <c r="F15" i="80"/>
  <c r="F16" i="80" s="1"/>
  <c r="P24" i="80" l="1"/>
  <c r="P37" i="80"/>
  <c r="L21" i="80"/>
  <c r="P46" i="80"/>
  <c r="L26" i="80"/>
  <c r="O26" i="80"/>
  <c r="P26" i="80"/>
  <c r="L46" i="80"/>
  <c r="L43" i="80"/>
  <c r="O43" i="80"/>
  <c r="P43" i="80" s="1"/>
  <c r="L40" i="80"/>
  <c r="O40" i="80"/>
  <c r="K30" i="80"/>
  <c r="O29" i="80" s="1"/>
  <c r="P29" i="80" s="1"/>
  <c r="M15" i="80"/>
  <c r="P15" i="80" s="1"/>
  <c r="L15" i="80"/>
  <c r="M21" i="80"/>
  <c r="N21" i="80"/>
  <c r="N17" i="80"/>
  <c r="O17" i="80"/>
  <c r="L24" i="80"/>
  <c r="M40" i="80"/>
  <c r="M19" i="80"/>
  <c r="N19" i="80"/>
  <c r="N40" i="80"/>
  <c r="P17" i="80" l="1"/>
  <c r="L29" i="80"/>
  <c r="P40" i="80"/>
  <c r="P21" i="80"/>
  <c r="P19" i="80"/>
  <c r="E51" i="71" l="1"/>
  <c r="E47" i="71"/>
  <c r="E43" i="71"/>
  <c r="A1" i="80" l="1"/>
  <c r="N48" i="80" l="1"/>
  <c r="N49" i="80" s="1"/>
  <c r="M48" i="80"/>
  <c r="M49" i="80" s="1"/>
  <c r="P48" i="80" l="1"/>
  <c r="O48" i="80"/>
  <c r="O49" i="80" s="1"/>
  <c r="P49" i="80" s="1"/>
  <c r="P50" i="80" s="1"/>
  <c r="P51" i="80" s="1"/>
  <c r="P52" i="80" s="1"/>
  <c r="P53" i="80" s="1"/>
  <c r="A5" i="55"/>
  <c r="F27" i="55"/>
  <c r="F28" i="55" s="1"/>
  <c r="E27" i="55"/>
  <c r="D27" i="55"/>
  <c r="E20" i="55"/>
  <c r="G13" i="55"/>
  <c r="G15" i="55" s="1"/>
  <c r="G16" i="55" s="1"/>
  <c r="E13" i="55"/>
  <c r="E15" i="55" s="1"/>
  <c r="E16" i="55" s="1"/>
  <c r="A1" i="71"/>
  <c r="F16" i="71"/>
  <c r="G16" i="71"/>
  <c r="N15" i="71" s="1"/>
  <c r="K17" i="71"/>
  <c r="K16" i="71" s="1"/>
  <c r="O15" i="71" s="1"/>
  <c r="G19" i="71"/>
  <c r="G20" i="71" s="1"/>
  <c r="N19" i="71" s="1"/>
  <c r="M19" i="71"/>
  <c r="O19" i="71"/>
  <c r="E21" i="71"/>
  <c r="E24" i="71" s="1"/>
  <c r="M24" i="71" s="1"/>
  <c r="F22" i="71"/>
  <c r="G22" i="71"/>
  <c r="K23" i="71"/>
  <c r="K22" i="71" s="1"/>
  <c r="L24" i="71"/>
  <c r="F27" i="71"/>
  <c r="G27" i="71"/>
  <c r="K28" i="71"/>
  <c r="K27" i="71" s="1"/>
  <c r="F30" i="71"/>
  <c r="M29" i="71" s="1"/>
  <c r="G30" i="71"/>
  <c r="N29" i="71" s="1"/>
  <c r="K31" i="71"/>
  <c r="K32" i="71"/>
  <c r="I33" i="71"/>
  <c r="K33" i="71" s="1"/>
  <c r="E34" i="71"/>
  <c r="F35" i="71"/>
  <c r="G35" i="71"/>
  <c r="K36" i="71"/>
  <c r="K37" i="71"/>
  <c r="K35" i="71" s="1"/>
  <c r="F39" i="71"/>
  <c r="M38" i="71" s="1"/>
  <c r="G39" i="71"/>
  <c r="N38" i="71" s="1"/>
  <c r="K41" i="71"/>
  <c r="K42" i="71"/>
  <c r="F44" i="71"/>
  <c r="M43" i="71" s="1"/>
  <c r="G44" i="71"/>
  <c r="N43" i="71" s="1"/>
  <c r="D45" i="71"/>
  <c r="I45" i="71" s="1"/>
  <c r="K45" i="71" s="1"/>
  <c r="D46" i="71"/>
  <c r="I46" i="71" s="1"/>
  <c r="K46" i="71" s="1"/>
  <c r="N47" i="71"/>
  <c r="F48" i="71"/>
  <c r="M47" i="71" s="1"/>
  <c r="K50" i="71"/>
  <c r="K48" i="71" s="1"/>
  <c r="O47" i="71" s="1"/>
  <c r="F52" i="71"/>
  <c r="G52" i="71"/>
  <c r="N51" i="71" s="1"/>
  <c r="K53" i="71"/>
  <c r="K54" i="71"/>
  <c r="K55" i="71"/>
  <c r="K56" i="71"/>
  <c r="K57" i="71"/>
  <c r="E58" i="71"/>
  <c r="F59" i="71"/>
  <c r="G59" i="71"/>
  <c r="K60" i="71"/>
  <c r="K61" i="71"/>
  <c r="F71" i="71"/>
  <c r="M15" i="71"/>
  <c r="A4" i="12"/>
  <c r="A4" i="22"/>
  <c r="A7" i="12"/>
  <c r="G13" i="22"/>
  <c r="F13" i="22"/>
  <c r="E13" i="22"/>
  <c r="K30" i="71" l="1"/>
  <c r="D12" i="22"/>
  <c r="M7" i="80"/>
  <c r="M34" i="71"/>
  <c r="M58" i="71"/>
  <c r="K39" i="71"/>
  <c r="O38" i="71" s="1"/>
  <c r="P38" i="71" s="1"/>
  <c r="Q38" i="71" s="1"/>
  <c r="P47" i="71"/>
  <c r="L15" i="71"/>
  <c r="P19" i="71"/>
  <c r="M21" i="71"/>
  <c r="E26" i="71"/>
  <c r="O26" i="71" s="1"/>
  <c r="O21" i="71"/>
  <c r="L26" i="71"/>
  <c r="F30" i="55"/>
  <c r="F31" i="55" s="1"/>
  <c r="F32" i="55" s="1"/>
  <c r="L19" i="71"/>
  <c r="K59" i="71"/>
  <c r="O58" i="71" s="1"/>
  <c r="K52" i="71"/>
  <c r="L51" i="71" s="1"/>
  <c r="N34" i="71"/>
  <c r="O34" i="71"/>
  <c r="O29" i="71"/>
  <c r="P29" i="71" s="1"/>
  <c r="Q29" i="71" s="1"/>
  <c r="L29" i="71"/>
  <c r="L21" i="71"/>
  <c r="N21" i="71"/>
  <c r="K44" i="71"/>
  <c r="P15" i="71"/>
  <c r="M51" i="71"/>
  <c r="O24" i="71"/>
  <c r="N24" i="71"/>
  <c r="L34" i="71"/>
  <c r="N58" i="71"/>
  <c r="L47" i="71"/>
  <c r="G17" i="55"/>
  <c r="E17" i="55"/>
  <c r="O51" i="71" l="1"/>
  <c r="L58" i="71"/>
  <c r="P58" i="71"/>
  <c r="L38" i="71"/>
  <c r="P34" i="71"/>
  <c r="Q34" i="71" s="1"/>
  <c r="P21" i="71"/>
  <c r="M26" i="71"/>
  <c r="M62" i="71" s="1"/>
  <c r="M63" i="71" s="1"/>
  <c r="N26" i="71"/>
  <c r="N62" i="71" s="1"/>
  <c r="N63" i="71" s="1"/>
  <c r="F33" i="55"/>
  <c r="F34" i="55" s="1"/>
  <c r="E21" i="55"/>
  <c r="E19" i="55"/>
  <c r="P51" i="71"/>
  <c r="O43" i="71"/>
  <c r="P43" i="71" s="1"/>
  <c r="Q43" i="71" s="1"/>
  <c r="L43" i="71"/>
  <c r="P24" i="71"/>
  <c r="G19" i="55"/>
  <c r="G22" i="55" s="1"/>
  <c r="G23" i="55" s="1"/>
  <c r="E22" i="55" l="1"/>
  <c r="E23" i="55" s="1"/>
  <c r="E28" i="55" s="1"/>
  <c r="E30" i="55" s="1"/>
  <c r="E31" i="55" s="1"/>
  <c r="E32" i="55" s="1"/>
  <c r="P26" i="71"/>
  <c r="P62" i="71" s="1"/>
  <c r="O62" i="71"/>
  <c r="O63" i="71" s="1"/>
  <c r="P63" i="71" s="1"/>
  <c r="Q62" i="71" l="1"/>
  <c r="E33" i="55"/>
  <c r="E34" i="55" s="1"/>
  <c r="P64" i="71"/>
  <c r="P65" i="71" s="1"/>
  <c r="H12" i="22" l="1"/>
  <c r="P66" i="71"/>
  <c r="P67" i="71" s="1"/>
  <c r="N8" i="71" l="1"/>
  <c r="R67" i="71"/>
  <c r="R69" i="71"/>
  <c r="D11" i="22"/>
  <c r="D13" i="22" l="1"/>
  <c r="D12" i="55" s="1"/>
  <c r="H11" i="22"/>
  <c r="H13" i="22" s="1"/>
  <c r="D13" i="55" l="1"/>
  <c r="H12" i="55"/>
  <c r="H13" i="55" s="1"/>
  <c r="D15" i="55" l="1"/>
  <c r="H15" i="55" l="1"/>
  <c r="D16" i="55"/>
  <c r="D17" i="55" s="1"/>
  <c r="D21" i="55" l="1"/>
  <c r="D20" i="55"/>
  <c r="H20" i="55" s="1"/>
  <c r="D19" i="55"/>
  <c r="H16" i="55"/>
  <c r="H17" i="55" s="1"/>
  <c r="H35" i="55"/>
  <c r="D2" i="55" s="1"/>
  <c r="H21" i="55" l="1"/>
  <c r="D22" i="55"/>
  <c r="H19" i="55"/>
  <c r="H22" i="55" l="1"/>
  <c r="H23" i="55" s="1"/>
  <c r="D23" i="55"/>
  <c r="G26" i="55" l="1"/>
  <c r="H26" i="55" s="1"/>
  <c r="G25" i="55"/>
  <c r="D28" i="55"/>
  <c r="H25" i="55" l="1"/>
  <c r="H27" i="55" s="1"/>
  <c r="H28" i="55" s="1"/>
  <c r="G27" i="55"/>
  <c r="G28" i="55" s="1"/>
  <c r="D30" i="55"/>
  <c r="D31" i="55" s="1"/>
  <c r="D32" i="55" s="1"/>
  <c r="D33" i="55" l="1"/>
  <c r="D34" i="55" s="1"/>
  <c r="G30" i="55"/>
  <c r="G31" i="55" s="1"/>
  <c r="G32" i="55" s="1"/>
  <c r="H30" i="55"/>
  <c r="H31" i="55" s="1"/>
  <c r="H32" i="55" s="1"/>
  <c r="H33" i="55" l="1"/>
  <c r="H34" i="55" s="1"/>
  <c r="G33" i="55"/>
  <c r="G34" i="55" s="1"/>
  <c r="G7" i="55" l="1"/>
  <c r="G31" i="12" s="1"/>
  <c r="D1" i="55"/>
  <c r="I36" i="55"/>
</calcChain>
</file>

<file path=xl/sharedStrings.xml><?xml version="1.0" encoding="utf-8"?>
<sst xmlns="http://schemas.openxmlformats.org/spreadsheetml/2006/main" count="330" uniqueCount="228">
  <si>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</si>
  <si>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</si>
  <si>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</si>
  <si>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</si>
  <si>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</si>
  <si>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</si>
  <si>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</si>
  <si>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</si>
  <si>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</si>
  <si>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</si>
  <si>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</si>
  <si>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</si>
  <si>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</si>
  <si>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</si>
  <si>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</si>
  <si>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</si>
  <si>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</si>
  <si>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</si>
  <si>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</si>
  <si>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</si>
  <si>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</si>
  <si>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</si>
  <si>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</si>
  <si>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</si>
  <si>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</si>
  <si>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</si>
  <si>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</si>
  <si>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</si>
  <si>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</si>
  <si>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</si>
  <si>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</si>
  <si>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</si>
  <si>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</si>
  <si>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</si>
  <si>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</si>
  <si>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</si>
  <si>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</si>
  <si>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</si>
  <si>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</si>
  <si>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</si>
  <si>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</si>
  <si>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</si>
  <si>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</si>
  <si>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</si>
  <si>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</si>
  <si>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</si>
  <si>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</si>
  <si>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</si>
  <si>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</si>
  <si>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</si>
  <si>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óÇáÝ  Ï»ÝïñáÝ¦  äà²Î -  Ç  ÏáÕÙÇó: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</si>
  <si>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</si>
  <si>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</si>
  <si>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</si>
  <si>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</si>
  <si>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</si>
  <si>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</si>
  <si>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</si>
  <si>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</si>
  <si>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>çáõñ</t>
  </si>
  <si>
    <t xml:space="preserve">            Ð³Ù³Ó³ÛÝ»óí³Í ¿՝</t>
  </si>
  <si>
    <t>î»Õ³ÛÇÝ 
Ý³Ë³Ñ³ßÇí   1-1</t>
  </si>
  <si>
    <t>î»Õ³ÛÇÝ 
Ý³Ë³Ñ³ßÇí   1-2</t>
  </si>
  <si>
    <t>Ù</t>
  </si>
  <si>
    <t>26-79</t>
  </si>
  <si>
    <t>´Ý³ÑáÕÇ  µ³ñÓáõÙ Ó»éùáí ³/Ç</t>
  </si>
  <si>
    <t>23-223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</si>
  <si>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</si>
  <si>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</si>
  <si>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</si>
  <si>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</si>
  <si>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</si>
  <si>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</si>
  <si>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</si>
  <si>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</si>
  <si>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</si>
  <si>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</si>
  <si>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</si>
  <si>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</si>
  <si>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</si>
  <si>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</si>
  <si>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</si>
  <si>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</si>
  <si>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</si>
  <si>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1-962</t>
  </si>
  <si>
    <t>80-4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</si>
  <si>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</si>
  <si>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</si>
  <si>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</si>
  <si>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</si>
  <si>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</si>
  <si>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</si>
  <si>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</si>
  <si>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</si>
  <si>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</si>
  <si>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</si>
  <si>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</si>
  <si>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µ»ïáÝ B20</t>
  </si>
  <si>
    <t>ó»Ù»Ýï³ÛÇÝ ß³Õ³Ë</t>
  </si>
  <si>
    <t>ßÇÝ³ñ³ñ³Ï³Ý Ñ»ÕáõÛë</t>
  </si>
  <si>
    <t>Ï·</t>
  </si>
  <si>
    <t>Ï³Õ³å³ñ³ÛÇÝ í³Ñ³ÝÝ»ñ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</si>
  <si>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</si>
  <si>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</si>
  <si>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</si>
  <si>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</si>
  <si>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</si>
  <si>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</si>
  <si>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</si>
  <si>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</si>
  <si>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</si>
  <si>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</si>
  <si>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</si>
  <si>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</si>
  <si>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</si>
  <si>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</si>
  <si>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</si>
  <si>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</si>
  <si>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</si>
  <si>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</si>
  <si>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</si>
  <si>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²ßË³ï³Ýù Éó³ÏáõÛïáõÙ IVÏ</t>
  </si>
  <si>
    <t>1-1605</t>
  </si>
  <si>
    <t>25-3</t>
  </si>
  <si>
    <t>ËÇ×</t>
  </si>
  <si>
    <t xml:space="preserve">Ü³Ë³Ñ³ßí³ÛÇÝ ³ñÅ»ùÁ  </t>
  </si>
  <si>
    <t xml:space="preserve">Ø³ÛÃ»ñÇ  Çñ³Ï³Ý³óáõÙ </t>
  </si>
  <si>
    <t>27-86</t>
  </si>
  <si>
    <t xml:space="preserve">Բ³½³Éï» »½ñ³ù³ñ»ñի (15x30)ëÙ </t>
  </si>
  <si>
    <t>100·.Ù</t>
  </si>
  <si>
    <t>19-4</t>
  </si>
  <si>
    <t>µ³½³Éï» »½ñ³ù³ñ»ñ</t>
  </si>
  <si>
    <t>µ»ïáÝ B15 (Áëï Ý³Ë³·ÍÇ)</t>
  </si>
  <si>
    <t>11-3</t>
  </si>
  <si>
    <t>²í³½³Ïáå×³ÛÇÝ ÑÇÙùÇ Çñ³Ï³Ý³óáõÙ</t>
  </si>
  <si>
    <t>1-3</t>
  </si>
  <si>
    <t xml:space="preserve">h=5ëÙ </t>
  </si>
  <si>
    <t>³í³½³Ïáå×³ÛÇÝ Ë³ñÝáõñ¹</t>
  </si>
  <si>
    <t>44-2ÏÇé</t>
  </si>
  <si>
    <t>1-3կիռ</t>
  </si>
  <si>
    <t>³í³½</t>
  </si>
  <si>
    <t>6-90</t>
  </si>
  <si>
    <t>ØÇ³ÓáõÛÉ µ»ïáÝÛ³ »½ñ³ß³ñ (10x20)սմ</t>
  </si>
  <si>
    <t>11-1ÏÇé</t>
  </si>
  <si>
    <t>գ.մ.</t>
  </si>
  <si>
    <t>ãáñëí³ÏÝ»ñ</t>
  </si>
  <si>
    <t xml:space="preserve"> ï³Ëï³ÏÝ»ñ</t>
  </si>
  <si>
    <t>տեղադրում</t>
  </si>
  <si>
    <t>Բ³½³Éï» ë³ÉÇÏÝ»ñ</t>
  </si>
  <si>
    <t xml:space="preserve">²ßË³ï³Ýù Éó³ÏáõÛïáõÙ, </t>
  </si>
  <si>
    <t>æñ³Ñ»é³óáõÙ երթևեկելի մասից</t>
  </si>
  <si>
    <t>î»Õ³ÛÇÝ Ý³Ë³Ñ³ßÇí N1-1</t>
  </si>
  <si>
    <t>1-1582</t>
  </si>
  <si>
    <t>22-4</t>
  </si>
  <si>
    <t>1-1612</t>
  </si>
  <si>
    <t>1-1618</t>
  </si>
  <si>
    <t>µáõÉ¹á½»ñáí 50Ù Ñ»é. íñ³, կուտակում</t>
  </si>
  <si>
    <t>29-6,12</t>
  </si>
  <si>
    <t>1-1581</t>
  </si>
  <si>
    <t>22-3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</si>
  <si>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</si>
  <si>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</si>
  <si>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</si>
  <si>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</si>
  <si>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</si>
  <si>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>8-27</t>
  </si>
  <si>
    <t>4-7</t>
  </si>
  <si>
    <t>1-970</t>
  </si>
  <si>
    <t>´Ý³ÑáÕ»ñÇ Ñ»ï³¹³ñÓ ÉÇóù Ó»éùáí</t>
  </si>
  <si>
    <t>81-4</t>
  </si>
  <si>
    <t xml:space="preserve">Ø»ï³Õ³Ï³Ý ËáÕáí³ÏÇ ï»Õ³¹ñáõÙ </t>
  </si>
  <si>
    <t>կողքի վրա կուտակելով</t>
  </si>
  <si>
    <t xml:space="preserve">h=10ëÙ </t>
  </si>
  <si>
    <t>ցեմենտ</t>
  </si>
  <si>
    <t xml:space="preserve">Չոր ցեմենտ-ավազային խարնուրդի ցեմենտ 30%,ավազ 70%  h=5ëÙ </t>
  </si>
  <si>
    <t xml:space="preserve">10e IVÏ .  Ý³Ë³å»ë Ïáõï³Ï³Í µÝ³ÑáÕÇ </t>
  </si>
  <si>
    <t xml:space="preserve">10e IVÏ. µÝ³ÑáÕÇ   Ùß³ÏáõÙ ¨ ï»Õ³÷áËáõÙ </t>
  </si>
  <si>
    <t xml:space="preserve">            Մարտունի    համայնքի ղեկավար                                                   Հ.Հովեյան</t>
  </si>
  <si>
    <t>37-708</t>
  </si>
  <si>
    <t>64-4կիռ</t>
  </si>
  <si>
    <t>Ý»ñ¹Çñ ¹»ï³ÉÝ»ñ</t>
  </si>
  <si>
    <t>ãáñëí³ÏÝ»ñ, ï³Ëï³ÏÝ»ñ</t>
  </si>
  <si>
    <t>տն</t>
  </si>
  <si>
    <t>27-20</t>
  </si>
  <si>
    <t>11.221</t>
  </si>
  <si>
    <t>ÀÝ¹³Ù»ÝÁ   Ù»ù»Ý³Ý»ñÇ ß³Ñ³·áñÍÙ³Ý k=1.05 ·áñÍ³ÏÇóáí</t>
  </si>
  <si>
    <t>6.  Ä³Ù³Ý³Ï³íáñ  Ï³éáõÛóÝ»ñÇ  ¨  ß»Ýù»ñÇ  Ï³éáõóÙ³Ý  ³ñÅ»ùÁ                          -   1,8%  Ñ³Ù³Ó³ÛÝ</t>
  </si>
  <si>
    <t xml:space="preserve"> 7.  ÒÙ»é³ÛÇÝ  å³ÛÙ³ÝÝ»ñáõÙ  Ï³ï³ñíáÕ   Éñ³óáõóÇã  Í³Ëë»ñÁ                  -  0,7 %  Ñ³Ù³Ó³ÛÝ</t>
  </si>
  <si>
    <t xml:space="preserve">´»ïáÝÇ  ÑÇ¹ñáÙ»Ïáõë³óáõÙ </t>
  </si>
  <si>
    <t xml:space="preserve">ԳÉË³Ù³ëերÇ  կառուցում ÙÇ³ÓáõÛÉ µ»ïáÝից </t>
  </si>
  <si>
    <t>Օբեկտային նախահաշիվ1</t>
  </si>
  <si>
    <t>öáùñ Í³í³ÉÇ ßÇÝÙáÝï³Å³ÛÇÝ ³ßË³ï³ÝùÝ»ñÇ Ñ³Ù³ñ
 Ý³Ë³ï»ëíáÕ Éñ³óáõóÇã Í³Ëë»ñ</t>
  </si>
  <si>
    <t>¶ñáõÝïÇ ï»Õ³÷áËáõÙ Éó³ÏáõÛï  1ÏÙ Ñ»é.</t>
  </si>
  <si>
    <t>î»Õ³ÛÇÝ Ý³Ë³Ñ³ßÇí N1-2</t>
  </si>
  <si>
    <t xml:space="preserve">Ջրահեռացում երթևեկելի մասից </t>
  </si>
  <si>
    <t>¶ñáõÝïÇ ï»Õ³÷áËáõÙ Éցակույտ 1ÏÙ Ñ»é.</t>
  </si>
  <si>
    <t>Ø³ÛÃ»ñÇ  Çñ³Ï³Ý³óáõÙ ,æñ³Ñ»é³óáõÙ երթևեկելի մասից</t>
  </si>
  <si>
    <t xml:space="preserve">            §ԱՐՄ ԴՈՐ ՍՏՐՈՅ¦ êäÀ-Ç ïÝûñ»Ý                                                    Ք. Ալեքսանյան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</si>
  <si>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</si>
  <si>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</si>
  <si>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</si>
  <si>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</si>
  <si>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 µ³ñÓáõÙ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</si>
  <si>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</si>
  <si>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</si>
  <si>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</si>
  <si>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</si>
  <si>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</t>
    </r>
    <r>
      <rPr>
        <vertAlign val="superscript"/>
        <sz val="10"/>
        <color theme="1"/>
        <rFont val="Arial LatArm"/>
        <family val="2"/>
      </rPr>
      <t>e</t>
    </r>
    <r>
      <rPr>
        <sz val="10"/>
        <color theme="1"/>
        <rFont val="Arial LatArm"/>
        <family val="2"/>
      </rPr>
      <t xml:space="preserve"> IVÏ.   ·ñáõÝïÇ  Ùß³ÏáõÙ Ó»éùáí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</si>
  <si>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</si>
  <si>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1000Ù</t>
    </r>
    <r>
      <rPr>
        <vertAlign val="superscript"/>
        <sz val="10"/>
        <color theme="1"/>
        <rFont val="Arial LatArm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</si>
  <si>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</si>
  <si>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t>Î³½Ùí³Í ¿ 2024Ã.  ·Ý»ñáí.</t>
  </si>
  <si>
    <t xml:space="preserve">                      Î³½Ùí³Í ¿ 2024Ã. ·Ý»ñáí</t>
  </si>
  <si>
    <t>3.  Ø»ù»Ý³ - Ù»Ë³ÝÇ½ÙÝ»ñÇ  ß³Ñ³·áñÍÙ³Ý  ·áñÍ³ÏÇó                                           -   ՝ 3022,31</t>
  </si>
  <si>
    <t>2.  ²ßË³ï³í³ñÓÇ  ·áñÍ³ÏÇó                                                                                  -  2272,65</t>
  </si>
  <si>
    <t>ØÇçÇÝ  ³ßË³ï³í³ñÓÇ  ã³÷  - 246,014     ¹ñ³Ù:</t>
  </si>
  <si>
    <t>ÜÛáõÃ»ñÇ  ¨  ë³ñù³íáñáõÙÝ»ñÇ  ³ñÅ»ùÝ»ñÁ  í»ñóí³Í  »Ý  ÃÇí  11 ÇÝýáñÙ³óÇáÝ  ï»Õ»Ï³·ñÇó  Ññ³ï³-</t>
  </si>
  <si>
    <t>ñ³Ïí³Í  2024 Ãí. ÐÐ üÇÝ³ÝëÝ»ñÇ Ý³Ë³ñ³ñáõÃÛ³Ý  §¶Ý³·áÛ³óÙ³Ý  í»ñÉáõÍ³Ï³Ý  ÇÝýáñÙ³-</t>
  </si>
  <si>
    <t>ԼԻՑԵՆԶԻԱ ՔՊԼ - 000902</t>
  </si>
  <si>
    <t xml:space="preserve"> 2024Ã.</t>
  </si>
  <si>
    <t xml:space="preserve">Մետաղական D=219մմ խողովակի տեղադրում </t>
  </si>
  <si>
    <t>22-69</t>
  </si>
  <si>
    <t>5-11</t>
  </si>
  <si>
    <t>D=0.219(5)Ù</t>
  </si>
  <si>
    <t>N10</t>
  </si>
  <si>
    <t xml:space="preserve">D=0.219Ù ËáÕáí³ÏÇ ÑÇ¹ñáÙ»Ïáõë³óáõÙ </t>
  </si>
  <si>
    <t xml:space="preserve">ՀՀ Գեղարքունիքի մարզի  Մարտունի համայնքային ք,Մարտունի  Ներսիսյան  փողոց    մայթերի կառուցում սալարկմամբ </t>
  </si>
  <si>
    <t xml:space="preserve">Բ³½³Éï»  ë³ÉÇÏÝ»ñÇ ï»Õ³¹ñáõÙ, 40*150*300մմ եզրահանումով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</si>
</sst>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0.0000"/>
  </numFmts>
  <fonts count="72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b/>
      <sz val="10"/>
      <color indexed="10"/>
      <name val="Arial LatArm"/>
      <family val="2"/>
    </font>
    <font>
      <sz val="11"/>
      <color theme="1"/>
      <name val="Calibri"/>
      <family val="2"/>
      <charset val="204"/>
      <scheme val="minor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9"/>
      <name val="Arial LatArm"/>
      <family val="2"/>
    </font>
    <font>
      <sz val="10"/>
      <color indexed="17"/>
      <name val="Arial LatArm"/>
      <family val="2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b/>
      <i/>
      <u/>
      <sz val="11"/>
      <color theme="1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b/>
      <i/>
      <sz val="14"/>
      <name val="Arial LatArm"/>
      <family val="2"/>
      <charset val="204"/>
    </font>
    <font>
      <b/>
      <sz val="10"/>
      <name val="Arial Armenian"/>
      <charset val="204"/>
    </font>
    <font>
      <b/>
      <i/>
      <sz val="16"/>
      <name val="Arial LatArm"/>
      <family val="2"/>
      <charset val="204"/>
    </font>
    <font>
      <b/>
      <i/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26"/>
      <name val="Arial LatArm"/>
      <family val="2"/>
      <charset val="204"/>
    </font>
    <font>
      <b/>
      <sz val="10"/>
      <name val="Arial LatArm"/>
      <family val="2"/>
      <charset val="204"/>
    </font>
    <font>
      <sz val="10"/>
      <color rgb="FFFF0000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3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43" fontId="22" fillId="0" borderId="0" applyFont="0" applyFill="0" applyBorder="0" applyAlignment="0" applyProtection="0"/>
    <xf numFmtId="2" fontId="43" fillId="0" borderId="3" applyFill="0" applyBorder="0" applyAlignment="0">
      <alignment horizontal="right" vertical="center"/>
    </xf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7" applyNumberFormat="0" applyFill="0" applyAlignment="0" applyProtection="0"/>
    <xf numFmtId="0" fontId="37" fillId="22" borderId="0" applyNumberFormat="0" applyBorder="0" applyAlignment="0" applyProtection="0"/>
    <xf numFmtId="0" fontId="19" fillId="0" borderId="0"/>
    <xf numFmtId="0" fontId="43" fillId="0" borderId="0"/>
    <xf numFmtId="0" fontId="12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22" fillId="0" borderId="0"/>
    <xf numFmtId="0" fontId="47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3" fillId="0" borderId="0"/>
    <xf numFmtId="0" fontId="22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44" fillId="0" borderId="0"/>
    <xf numFmtId="0" fontId="20" fillId="0" borderId="0"/>
    <xf numFmtId="0" fontId="19" fillId="23" borderId="8" applyNumberFormat="0" applyFont="0" applyAlignment="0" applyProtection="0"/>
    <xf numFmtId="0" fontId="38" fillId="20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13" fillId="0" borderId="0"/>
    <xf numFmtId="0" fontId="22" fillId="0" borderId="0"/>
    <xf numFmtId="0" fontId="22" fillId="0" borderId="0"/>
    <xf numFmtId="0" fontId="43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9" fillId="0" borderId="0"/>
    <xf numFmtId="0" fontId="23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3" fillId="0" borderId="0"/>
    <xf numFmtId="0" fontId="20" fillId="0" borderId="0"/>
    <xf numFmtId="0" fontId="22" fillId="0" borderId="0"/>
    <xf numFmtId="0" fontId="43" fillId="0" borderId="0"/>
    <xf numFmtId="0" fontId="20" fillId="0" borderId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56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9" fontId="5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0" fillId="24" borderId="0" xfId="0" applyFill="1"/>
    <xf numFmtId="0" fontId="2" fillId="24" borderId="0" xfId="0" applyFont="1" applyFill="1"/>
    <xf numFmtId="0" fontId="0" fillId="24" borderId="0" xfId="0" applyFill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/>
    </xf>
    <xf numFmtId="0" fontId="5" fillId="24" borderId="0" xfId="0" applyFont="1" applyFill="1"/>
    <xf numFmtId="10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1" fillId="24" borderId="0" xfId="0" applyFont="1" applyFill="1"/>
    <xf numFmtId="0" fontId="5" fillId="24" borderId="0" xfId="0" applyFont="1" applyFill="1" applyAlignment="1">
      <alignment horizontal="center"/>
    </xf>
    <xf numFmtId="0" fontId="14" fillId="24" borderId="0" xfId="0" applyFont="1" applyFill="1"/>
    <xf numFmtId="0" fontId="14" fillId="24" borderId="0" xfId="0" applyFont="1" applyFill="1" applyAlignment="1">
      <alignment horizontal="center"/>
    </xf>
    <xf numFmtId="0" fontId="17" fillId="24" borderId="0" xfId="0" applyFont="1" applyFill="1" applyAlignment="1">
      <alignment horizontal="center"/>
    </xf>
    <xf numFmtId="0" fontId="5" fillId="24" borderId="12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/>
    </xf>
    <xf numFmtId="0" fontId="5" fillId="24" borderId="13" xfId="0" applyFont="1" applyFill="1" applyBorder="1" applyAlignment="1">
      <alignment horizontal="center"/>
    </xf>
    <xf numFmtId="0" fontId="5" fillId="24" borderId="11" xfId="0" applyFont="1" applyFill="1" applyBorder="1"/>
    <xf numFmtId="0" fontId="5" fillId="24" borderId="11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 vertical="center"/>
    </xf>
    <xf numFmtId="49" fontId="5" fillId="24" borderId="3" xfId="0" applyNumberFormat="1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horizontal="center" vertical="center"/>
    </xf>
    <xf numFmtId="0" fontId="11" fillId="24" borderId="14" xfId="0" applyFont="1" applyFill="1" applyBorder="1" applyAlignment="1">
      <alignment vertical="center"/>
    </xf>
    <xf numFmtId="2" fontId="11" fillId="24" borderId="3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Alignment="1">
      <alignment horizontal="center"/>
    </xf>
    <xf numFmtId="0" fontId="2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5" fillId="24" borderId="3" xfId="0" applyNumberFormat="1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vertical="center" wrapText="1"/>
    </xf>
    <xf numFmtId="2" fontId="7" fillId="24" borderId="0" xfId="0" applyNumberFormat="1" applyFont="1" applyFill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8" fillId="24" borderId="3" xfId="0" applyFont="1" applyFill="1" applyBorder="1" applyAlignment="1">
      <alignment vertical="center"/>
    </xf>
    <xf numFmtId="0" fontId="8" fillId="24" borderId="3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 wrapText="1"/>
    </xf>
    <xf numFmtId="0" fontId="8" fillId="24" borderId="3" xfId="0" applyFont="1" applyFill="1" applyBorder="1" applyAlignment="1">
      <alignment vertical="center" wrapText="1"/>
    </xf>
    <xf numFmtId="10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46" fillId="24" borderId="3" xfId="0" applyNumberFormat="1" applyFont="1" applyFill="1" applyBorder="1" applyAlignment="1">
      <alignment horizontal="center" vertical="center"/>
    </xf>
    <xf numFmtId="0" fontId="5" fillId="25" borderId="0" xfId="0" applyFont="1" applyFill="1"/>
    <xf numFmtId="0" fontId="17" fillId="25" borderId="0" xfId="62" applyFont="1" applyFill="1" applyAlignment="1">
      <alignment horizontal="left"/>
    </xf>
    <xf numFmtId="0" fontId="5" fillId="25" borderId="0" xfId="62" applyFont="1" applyFill="1"/>
    <xf numFmtId="0" fontId="14" fillId="25" borderId="0" xfId="62" applyFont="1" applyFill="1" applyAlignment="1">
      <alignment horizontal="center"/>
    </xf>
    <xf numFmtId="0" fontId="17" fillId="25" borderId="0" xfId="62" applyFont="1" applyFill="1"/>
    <xf numFmtId="49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horizontal="left"/>
    </xf>
    <xf numFmtId="0" fontId="48" fillId="25" borderId="0" xfId="62" applyFont="1" applyFill="1" applyAlignment="1">
      <alignment horizontal="left"/>
    </xf>
    <xf numFmtId="0" fontId="5" fillId="25" borderId="0" xfId="75" applyFont="1" applyFill="1"/>
    <xf numFmtId="165" fontId="50" fillId="25" borderId="19" xfId="62" applyNumberFormat="1" applyFont="1" applyFill="1" applyBorder="1" applyAlignment="1">
      <alignment horizontal="center"/>
    </xf>
    <xf numFmtId="0" fontId="49" fillId="25" borderId="19" xfId="62" applyFont="1" applyFill="1" applyBorder="1" applyAlignment="1">
      <alignment horizontal="left"/>
    </xf>
    <xf numFmtId="0" fontId="17" fillId="25" borderId="19" xfId="62" applyFont="1" applyFill="1" applyBorder="1"/>
    <xf numFmtId="0" fontId="5" fillId="25" borderId="14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17" fillId="25" borderId="0" xfId="0" applyFont="1" applyFill="1"/>
    <xf numFmtId="0" fontId="5" fillId="25" borderId="11" xfId="75" applyFont="1" applyFill="1" applyBorder="1" applyAlignment="1">
      <alignment horizontal="center" vertical="center"/>
    </xf>
    <xf numFmtId="49" fontId="5" fillId="25" borderId="11" xfId="75" applyNumberFormat="1" applyFont="1" applyFill="1" applyBorder="1" applyAlignment="1">
      <alignment horizontal="center" vertical="center" textRotation="90"/>
    </xf>
    <xf numFmtId="0" fontId="5" fillId="25" borderId="11" xfId="75" applyFont="1" applyFill="1" applyBorder="1" applyAlignment="1">
      <alignment horizontal="center" textRotation="90"/>
    </xf>
    <xf numFmtId="0" fontId="5" fillId="25" borderId="19" xfId="75" applyFont="1" applyFill="1" applyBorder="1" applyAlignment="1">
      <alignment horizontal="center" textRotation="90"/>
    </xf>
    <xf numFmtId="168" fontId="5" fillId="25" borderId="3" xfId="42" applyNumberFormat="1" applyFont="1" applyFill="1" applyBorder="1" applyAlignment="1">
      <alignment horizontal="center"/>
    </xf>
    <xf numFmtId="168" fontId="5" fillId="25" borderId="0" xfId="42" applyNumberFormat="1" applyFont="1" applyFill="1" applyAlignment="1">
      <alignment horizontal="center"/>
    </xf>
    <xf numFmtId="168" fontId="5" fillId="25" borderId="3" xfId="75" applyNumberFormat="1" applyFont="1" applyFill="1" applyBorder="1" applyAlignment="1">
      <alignment horizontal="center"/>
    </xf>
    <xf numFmtId="168" fontId="5" fillId="25" borderId="0" xfId="75" applyNumberFormat="1" applyFont="1" applyFill="1" applyAlignment="1">
      <alignment horizontal="center"/>
    </xf>
    <xf numFmtId="167" fontId="5" fillId="25" borderId="0" xfId="75" applyNumberFormat="1" applyFont="1" applyFill="1" applyAlignment="1">
      <alignment horizontal="center"/>
    </xf>
    <xf numFmtId="0" fontId="5" fillId="25" borderId="20" xfId="75" applyFont="1" applyFill="1" applyBorder="1" applyAlignment="1">
      <alignment horizontal="center" vertical="center" textRotation="90" wrapText="1"/>
    </xf>
    <xf numFmtId="0" fontId="5" fillId="25" borderId="21" xfId="75" applyFont="1" applyFill="1" applyBorder="1" applyAlignment="1">
      <alignment horizontal="center" vertical="center" textRotation="90" wrapText="1"/>
    </xf>
    <xf numFmtId="0" fontId="5" fillId="25" borderId="19" xfId="75" applyFont="1" applyFill="1" applyBorder="1" applyAlignment="1">
      <alignment horizontal="center" vertical="center" textRotation="90" wrapText="1"/>
    </xf>
    <xf numFmtId="0" fontId="5" fillId="25" borderId="3" xfId="75" applyFont="1" applyFill="1" applyBorder="1" applyAlignment="1">
      <alignment horizontal="center" vertical="center" textRotation="90" wrapText="1"/>
    </xf>
    <xf numFmtId="0" fontId="5" fillId="25" borderId="3" xfId="62" applyFont="1" applyFill="1" applyBorder="1" applyAlignment="1">
      <alignment horizontal="center"/>
    </xf>
    <xf numFmtId="49" fontId="5" fillId="25" borderId="3" xfId="62" applyNumberFormat="1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 vertical="center"/>
    </xf>
    <xf numFmtId="0" fontId="5" fillId="25" borderId="3" xfId="62" applyFont="1" applyFill="1" applyBorder="1" applyAlignment="1">
      <alignment horizontal="center" wrapText="1"/>
    </xf>
    <xf numFmtId="0" fontId="5" fillId="25" borderId="23" xfId="0" applyFont="1" applyFill="1" applyBorder="1" applyAlignment="1">
      <alignment horizontal="center"/>
    </xf>
    <xf numFmtId="0" fontId="52" fillId="25" borderId="13" xfId="0" applyFont="1" applyFill="1" applyBorder="1" applyAlignment="1">
      <alignment horizontal="center"/>
    </xf>
    <xf numFmtId="0" fontId="5" fillId="25" borderId="13" xfId="0" applyFont="1" applyFill="1" applyBorder="1" applyAlignment="1">
      <alignment horizontal="center"/>
    </xf>
    <xf numFmtId="0" fontId="5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center"/>
    </xf>
    <xf numFmtId="2" fontId="5" fillId="25" borderId="13" xfId="0" applyNumberFormat="1" applyFont="1" applyFill="1" applyBorder="1" applyAlignment="1">
      <alignment horizontal="center"/>
    </xf>
    <xf numFmtId="165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/>
    </xf>
    <xf numFmtId="2" fontId="5" fillId="25" borderId="23" xfId="0" applyNumberFormat="1" applyFont="1" applyFill="1" applyBorder="1" applyAlignment="1">
      <alignment horizontal="center"/>
    </xf>
    <xf numFmtId="0" fontId="5" fillId="25" borderId="25" xfId="0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/>
    </xf>
    <xf numFmtId="0" fontId="5" fillId="25" borderId="19" xfId="0" applyFont="1" applyFill="1" applyBorder="1" applyAlignment="1">
      <alignment horizontal="center"/>
    </xf>
    <xf numFmtId="2" fontId="5" fillId="25" borderId="11" xfId="0" applyNumberFormat="1" applyFont="1" applyFill="1" applyBorder="1" applyAlignment="1">
      <alignment horizontal="center"/>
    </xf>
    <xf numFmtId="0" fontId="5" fillId="25" borderId="21" xfId="0" applyFont="1" applyFill="1" applyBorder="1" applyAlignment="1">
      <alignment horizontal="center"/>
    </xf>
    <xf numFmtId="0" fontId="5" fillId="25" borderId="13" xfId="0" applyFont="1" applyFill="1" applyBorder="1"/>
    <xf numFmtId="49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/>
    <xf numFmtId="167" fontId="5" fillId="25" borderId="0" xfId="0" applyNumberFormat="1" applyFont="1" applyFill="1" applyAlignment="1">
      <alignment horizontal="center"/>
    </xf>
    <xf numFmtId="0" fontId="52" fillId="25" borderId="23" xfId="0" applyFont="1" applyFill="1" applyBorder="1" applyAlignment="1">
      <alignment horizontal="center"/>
    </xf>
    <xf numFmtId="0" fontId="5" fillId="25" borderId="13" xfId="73" applyFont="1" applyFill="1" applyBorder="1" applyAlignment="1">
      <alignment horizontal="center"/>
    </xf>
    <xf numFmtId="49" fontId="5" fillId="25" borderId="0" xfId="73" applyNumberFormat="1" applyFont="1" applyFill="1" applyAlignment="1">
      <alignment horizontal="center"/>
    </xf>
    <xf numFmtId="0" fontId="5" fillId="25" borderId="13" xfId="73" applyFont="1" applyFill="1" applyBorder="1" applyAlignment="1">
      <alignment horizontal="left"/>
    </xf>
    <xf numFmtId="167" fontId="5" fillId="25" borderId="23" xfId="73" applyNumberFormat="1" applyFont="1" applyFill="1" applyBorder="1" applyAlignment="1">
      <alignment horizontal="center"/>
    </xf>
    <xf numFmtId="0" fontId="52" fillId="25" borderId="23" xfId="73" applyFont="1" applyFill="1" applyBorder="1" applyAlignment="1">
      <alignment horizontal="center"/>
    </xf>
    <xf numFmtId="0" fontId="52" fillId="25" borderId="13" xfId="73" applyFont="1" applyFill="1" applyBorder="1" applyAlignment="1">
      <alignment horizontal="center"/>
    </xf>
    <xf numFmtId="0" fontId="5" fillId="25" borderId="0" xfId="73" applyFont="1" applyFill="1" applyAlignment="1">
      <alignment horizontal="left"/>
    </xf>
    <xf numFmtId="0" fontId="5" fillId="25" borderId="23" xfId="73" applyFont="1" applyFill="1" applyBorder="1" applyAlignment="1">
      <alignment horizontal="left"/>
    </xf>
    <xf numFmtId="2" fontId="5" fillId="25" borderId="13" xfId="73" applyNumberFormat="1" applyFont="1" applyFill="1" applyBorder="1" applyAlignment="1">
      <alignment horizontal="center"/>
    </xf>
    <xf numFmtId="2" fontId="5" fillId="25" borderId="0" xfId="73" applyNumberFormat="1" applyFont="1" applyFill="1" applyAlignment="1">
      <alignment horizontal="center"/>
    </xf>
    <xf numFmtId="165" fontId="5" fillId="25" borderId="13" xfId="73" applyNumberFormat="1" applyFont="1" applyFill="1" applyBorder="1" applyAlignment="1">
      <alignment horizontal="center"/>
    </xf>
    <xf numFmtId="165" fontId="5" fillId="25" borderId="0" xfId="73" applyNumberFormat="1" applyFont="1" applyFill="1" applyAlignment="1">
      <alignment horizontal="center"/>
    </xf>
    <xf numFmtId="167" fontId="5" fillId="25" borderId="0" xfId="73" applyNumberFormat="1" applyFont="1" applyFill="1" applyAlignment="1">
      <alignment horizontal="center"/>
    </xf>
    <xf numFmtId="0" fontId="5" fillId="25" borderId="0" xfId="73" applyFont="1" applyFill="1"/>
    <xf numFmtId="165" fontId="5" fillId="25" borderId="23" xfId="73" applyNumberFormat="1" applyFont="1" applyFill="1" applyBorder="1" applyAlignment="1">
      <alignment horizontal="center"/>
    </xf>
    <xf numFmtId="2" fontId="5" fillId="25" borderId="24" xfId="73" applyNumberFormat="1" applyFont="1" applyFill="1" applyBorder="1" applyAlignment="1">
      <alignment horizontal="center"/>
    </xf>
    <xf numFmtId="0" fontId="5" fillId="25" borderId="24" xfId="73" applyFont="1" applyFill="1" applyBorder="1" applyAlignment="1">
      <alignment horizontal="center"/>
    </xf>
    <xf numFmtId="0" fontId="5" fillId="25" borderId="0" xfId="73" applyFont="1" applyFill="1" applyAlignment="1">
      <alignment horizontal="right"/>
    </xf>
    <xf numFmtId="165" fontId="5" fillId="25" borderId="13" xfId="73" applyNumberFormat="1" applyFont="1" applyFill="1" applyBorder="1"/>
    <xf numFmtId="2" fontId="5" fillId="25" borderId="0" xfId="73" applyNumberFormat="1" applyFont="1" applyFill="1"/>
    <xf numFmtId="0" fontId="5" fillId="25" borderId="13" xfId="73" applyFont="1" applyFill="1" applyBorder="1" applyAlignment="1">
      <alignment horizontal="right"/>
    </xf>
    <xf numFmtId="0" fontId="5" fillId="25" borderId="0" xfId="73" applyFont="1" applyFill="1" applyAlignment="1">
      <alignment horizontal="center"/>
    </xf>
    <xf numFmtId="2" fontId="5" fillId="25" borderId="23" xfId="73" applyNumberFormat="1" applyFont="1" applyFill="1" applyBorder="1" applyAlignment="1">
      <alignment horizontal="center"/>
    </xf>
    <xf numFmtId="0" fontId="5" fillId="25" borderId="25" xfId="73" applyFont="1" applyFill="1" applyBorder="1" applyAlignment="1">
      <alignment horizontal="center"/>
    </xf>
    <xf numFmtId="49" fontId="5" fillId="25" borderId="25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right"/>
    </xf>
    <xf numFmtId="0" fontId="5" fillId="25" borderId="11" xfId="73" applyFont="1" applyFill="1" applyBorder="1" applyAlignment="1">
      <alignment horizontal="center"/>
    </xf>
    <xf numFmtId="165" fontId="5" fillId="25" borderId="19" xfId="73" applyNumberFormat="1" applyFont="1" applyFill="1" applyBorder="1" applyAlignment="1">
      <alignment horizontal="center"/>
    </xf>
    <xf numFmtId="2" fontId="5" fillId="25" borderId="21" xfId="73" applyNumberFormat="1" applyFont="1" applyFill="1" applyBorder="1" applyAlignment="1">
      <alignment horizontal="center"/>
    </xf>
    <xf numFmtId="2" fontId="5" fillId="25" borderId="19" xfId="73" applyNumberFormat="1" applyFont="1" applyFill="1" applyBorder="1" applyAlignment="1">
      <alignment horizontal="center"/>
    </xf>
    <xf numFmtId="2" fontId="5" fillId="25" borderId="11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center" wrapText="1"/>
    </xf>
    <xf numFmtId="165" fontId="5" fillId="25" borderId="11" xfId="73" applyNumberFormat="1" applyFont="1" applyFill="1" applyBorder="1" applyAlignment="1">
      <alignment horizontal="center"/>
    </xf>
    <xf numFmtId="0" fontId="5" fillId="25" borderId="21" xfId="73" applyFont="1" applyFill="1" applyBorder="1" applyAlignment="1">
      <alignment horizontal="center"/>
    </xf>
    <xf numFmtId="0" fontId="5" fillId="25" borderId="11" xfId="73" applyFont="1" applyFill="1" applyBorder="1"/>
    <xf numFmtId="0" fontId="5" fillId="25" borderId="13" xfId="46" applyFont="1" applyFill="1" applyBorder="1" applyAlignment="1">
      <alignment horizontal="center"/>
    </xf>
    <xf numFmtId="49" fontId="5" fillId="25" borderId="23" xfId="46" applyNumberFormat="1" applyFont="1" applyFill="1" applyBorder="1" applyAlignment="1">
      <alignment horizontal="center"/>
    </xf>
    <xf numFmtId="0" fontId="5" fillId="25" borderId="23" xfId="46" applyFont="1" applyFill="1" applyBorder="1"/>
    <xf numFmtId="2" fontId="5" fillId="25" borderId="0" xfId="46" applyNumberFormat="1" applyFont="1" applyFill="1" applyAlignment="1">
      <alignment horizontal="center"/>
    </xf>
    <xf numFmtId="0" fontId="52" fillId="25" borderId="13" xfId="46" applyFont="1" applyFill="1" applyBorder="1" applyAlignment="1">
      <alignment horizontal="center"/>
    </xf>
    <xf numFmtId="0" fontId="5" fillId="25" borderId="0" xfId="46" applyFont="1" applyFill="1" applyAlignment="1">
      <alignment horizontal="center"/>
    </xf>
    <xf numFmtId="0" fontId="5" fillId="25" borderId="13" xfId="46" applyFont="1" applyFill="1" applyBorder="1"/>
    <xf numFmtId="2" fontId="5" fillId="25" borderId="24" xfId="46" applyNumberFormat="1" applyFont="1" applyFill="1" applyBorder="1" applyAlignment="1">
      <alignment horizontal="center"/>
    </xf>
    <xf numFmtId="165" fontId="5" fillId="25" borderId="23" xfId="46" applyNumberFormat="1" applyFont="1" applyFill="1" applyBorder="1" applyAlignment="1">
      <alignment horizontal="center"/>
    </xf>
    <xf numFmtId="165" fontId="5" fillId="25" borderId="13" xfId="46" applyNumberFormat="1" applyFont="1" applyFill="1" applyBorder="1" applyAlignment="1">
      <alignment horizontal="center"/>
    </xf>
    <xf numFmtId="2" fontId="5" fillId="25" borderId="23" xfId="46" applyNumberFormat="1" applyFont="1" applyFill="1" applyBorder="1" applyAlignment="1">
      <alignment horizontal="center"/>
    </xf>
    <xf numFmtId="165" fontId="5" fillId="25" borderId="0" xfId="46" applyNumberFormat="1" applyFont="1" applyFill="1"/>
    <xf numFmtId="0" fontId="5" fillId="25" borderId="0" xfId="46" applyFont="1" applyFill="1"/>
    <xf numFmtId="2" fontId="5" fillId="25" borderId="13" xfId="46" applyNumberFormat="1" applyFont="1" applyFill="1" applyBorder="1" applyAlignment="1">
      <alignment horizontal="center"/>
    </xf>
    <xf numFmtId="167" fontId="5" fillId="25" borderId="13" xfId="46" applyNumberFormat="1" applyFont="1" applyFill="1" applyBorder="1" applyAlignment="1">
      <alignment horizontal="center"/>
    </xf>
    <xf numFmtId="0" fontId="5" fillId="25" borderId="24" xfId="46" applyFont="1" applyFill="1" applyBorder="1" applyAlignment="1">
      <alignment horizontal="center"/>
    </xf>
    <xf numFmtId="165" fontId="5" fillId="25" borderId="13" xfId="46" applyNumberFormat="1" applyFont="1" applyFill="1" applyBorder="1"/>
    <xf numFmtId="0" fontId="5" fillId="25" borderId="23" xfId="46" applyFont="1" applyFill="1" applyBorder="1" applyAlignment="1">
      <alignment horizontal="right"/>
    </xf>
    <xf numFmtId="0" fontId="5" fillId="25" borderId="11" xfId="46" applyFont="1" applyFill="1" applyBorder="1" applyAlignment="1">
      <alignment horizontal="center"/>
    </xf>
    <xf numFmtId="49" fontId="5" fillId="25" borderId="25" xfId="46" applyNumberFormat="1" applyFont="1" applyFill="1" applyBorder="1" applyAlignment="1">
      <alignment horizontal="center"/>
    </xf>
    <xf numFmtId="0" fontId="5" fillId="25" borderId="25" xfId="46" applyFont="1" applyFill="1" applyBorder="1" applyAlignment="1">
      <alignment horizontal="right"/>
    </xf>
    <xf numFmtId="0" fontId="5" fillId="25" borderId="19" xfId="46" applyFont="1" applyFill="1" applyBorder="1" applyAlignment="1">
      <alignment horizontal="center"/>
    </xf>
    <xf numFmtId="2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center"/>
    </xf>
    <xf numFmtId="0" fontId="5" fillId="25" borderId="11" xfId="46" applyFont="1" applyFill="1" applyBorder="1"/>
    <xf numFmtId="165" fontId="5" fillId="25" borderId="11" xfId="46" applyNumberFormat="1" applyFont="1" applyFill="1" applyBorder="1"/>
    <xf numFmtId="0" fontId="5" fillId="25" borderId="23" xfId="46" applyFont="1" applyFill="1" applyBorder="1" applyAlignment="1">
      <alignment horizontal="center"/>
    </xf>
    <xf numFmtId="49" fontId="5" fillId="25" borderId="13" xfId="46" applyNumberFormat="1" applyFont="1" applyFill="1" applyBorder="1" applyAlignment="1">
      <alignment horizontal="center"/>
    </xf>
    <xf numFmtId="0" fontId="52" fillId="25" borderId="23" xfId="46" applyFont="1" applyFill="1" applyBorder="1" applyAlignment="1">
      <alignment horizontal="center"/>
    </xf>
    <xf numFmtId="0" fontId="5" fillId="25" borderId="13" xfId="46" applyFont="1" applyFill="1" applyBorder="1" applyAlignment="1">
      <alignment horizontal="left"/>
    </xf>
    <xf numFmtId="0" fontId="5" fillId="25" borderId="0" xfId="46" applyFont="1" applyFill="1" applyAlignment="1">
      <alignment horizontal="left"/>
    </xf>
    <xf numFmtId="165" fontId="5" fillId="25" borderId="0" xfId="46" applyNumberFormat="1" applyFont="1" applyFill="1" applyAlignment="1">
      <alignment horizontal="left"/>
    </xf>
    <xf numFmtId="0" fontId="5" fillId="25" borderId="24" xfId="46" applyFont="1" applyFill="1" applyBorder="1" applyAlignment="1">
      <alignment horizontal="left" vertical="center"/>
    </xf>
    <xf numFmtId="0" fontId="5" fillId="25" borderId="0" xfId="46" applyFont="1" applyFill="1" applyAlignment="1">
      <alignment horizontal="right"/>
    </xf>
    <xf numFmtId="165" fontId="5" fillId="25" borderId="0" xfId="46" applyNumberFormat="1" applyFont="1" applyFill="1" applyAlignment="1">
      <alignment horizontal="center"/>
    </xf>
    <xf numFmtId="165" fontId="5" fillId="25" borderId="23" xfId="46" applyNumberFormat="1" applyFont="1" applyFill="1" applyBorder="1"/>
    <xf numFmtId="0" fontId="5" fillId="25" borderId="24" xfId="46" applyFont="1" applyFill="1" applyBorder="1" applyAlignment="1">
      <alignment horizontal="right" vertical="center"/>
    </xf>
    <xf numFmtId="0" fontId="5" fillId="25" borderId="25" xfId="46" applyFont="1" applyFill="1" applyBorder="1" applyAlignment="1">
      <alignment horizontal="center"/>
    </xf>
    <xf numFmtId="49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right"/>
    </xf>
    <xf numFmtId="165" fontId="5" fillId="25" borderId="11" xfId="46" applyNumberFormat="1" applyFont="1" applyFill="1" applyBorder="1" applyAlignment="1">
      <alignment horizontal="center"/>
    </xf>
    <xf numFmtId="0" fontId="5" fillId="25" borderId="11" xfId="46" applyFont="1" applyFill="1" applyBorder="1" applyAlignment="1">
      <alignment horizontal="right"/>
    </xf>
    <xf numFmtId="167" fontId="5" fillId="25" borderId="19" xfId="46" applyNumberFormat="1" applyFont="1" applyFill="1" applyBorder="1" applyAlignment="1">
      <alignment horizontal="center"/>
    </xf>
    <xf numFmtId="165" fontId="5" fillId="25" borderId="19" xfId="46" applyNumberFormat="1" applyFont="1" applyFill="1" applyBorder="1" applyAlignment="1">
      <alignment horizontal="center"/>
    </xf>
    <xf numFmtId="165" fontId="5" fillId="25" borderId="25" xfId="46" applyNumberFormat="1" applyFont="1" applyFill="1" applyBorder="1"/>
    <xf numFmtId="2" fontId="5" fillId="25" borderId="0" xfId="46" applyNumberFormat="1" applyFont="1" applyFill="1"/>
    <xf numFmtId="167" fontId="5" fillId="25" borderId="24" xfId="0" applyNumberFormat="1" applyFont="1" applyFill="1" applyBorder="1" applyAlignment="1">
      <alignment horizontal="center"/>
    </xf>
    <xf numFmtId="0" fontId="5" fillId="25" borderId="24" xfId="0" applyFont="1" applyFill="1" applyBorder="1" applyAlignment="1">
      <alignment horizontal="right"/>
    </xf>
    <xf numFmtId="2" fontId="11" fillId="25" borderId="0" xfId="0" applyNumberFormat="1" applyFont="1" applyFill="1" applyAlignment="1">
      <alignment horizontal="center"/>
    </xf>
    <xf numFmtId="0" fontId="5" fillId="25" borderId="21" xfId="0" applyFont="1" applyFill="1" applyBorder="1" applyAlignment="1">
      <alignment horizontal="right"/>
    </xf>
    <xf numFmtId="0" fontId="11" fillId="25" borderId="19" xfId="0" applyFont="1" applyFill="1" applyBorder="1" applyAlignment="1">
      <alignment horizontal="center"/>
    </xf>
    <xf numFmtId="0" fontId="5" fillId="25" borderId="19" xfId="0" applyFont="1" applyFill="1" applyBorder="1"/>
    <xf numFmtId="0" fontId="5" fillId="25" borderId="13" xfId="62" applyFont="1" applyFill="1" applyBorder="1" applyAlignment="1">
      <alignment horizontal="center"/>
    </xf>
    <xf numFmtId="49" fontId="5" fillId="25" borderId="24" xfId="62" applyNumberFormat="1" applyFont="1" applyFill="1" applyBorder="1" applyAlignment="1">
      <alignment horizontal="center"/>
    </xf>
    <xf numFmtId="0" fontId="5" fillId="25" borderId="13" xfId="62" applyFont="1" applyFill="1" applyBorder="1" applyAlignment="1">
      <alignment horizontal="left"/>
    </xf>
    <xf numFmtId="0" fontId="5" fillId="25" borderId="24" xfId="62" applyFont="1" applyFill="1" applyBorder="1" applyAlignment="1">
      <alignment horizontal="center"/>
    </xf>
    <xf numFmtId="2" fontId="5" fillId="25" borderId="13" xfId="62" applyNumberFormat="1" applyFont="1" applyFill="1" applyBorder="1" applyAlignment="1">
      <alignment horizontal="center"/>
    </xf>
    <xf numFmtId="0" fontId="52" fillId="25" borderId="23" xfId="62" applyFont="1" applyFill="1" applyBorder="1" applyAlignment="1">
      <alignment horizontal="center"/>
    </xf>
    <xf numFmtId="0" fontId="52" fillId="25" borderId="13" xfId="62" applyFont="1" applyFill="1" applyBorder="1" applyAlignment="1">
      <alignment horizontal="center"/>
    </xf>
    <xf numFmtId="0" fontId="5" fillId="25" borderId="23" xfId="62" applyFont="1" applyFill="1" applyBorder="1" applyAlignment="1">
      <alignment horizontal="center"/>
    </xf>
    <xf numFmtId="2" fontId="5" fillId="25" borderId="23" xfId="62" applyNumberFormat="1" applyFont="1" applyFill="1" applyBorder="1" applyAlignment="1">
      <alignment horizontal="center"/>
    </xf>
    <xf numFmtId="165" fontId="5" fillId="25" borderId="13" xfId="62" applyNumberFormat="1" applyFont="1" applyFill="1" applyBorder="1" applyAlignment="1">
      <alignment horizontal="center"/>
    </xf>
    <xf numFmtId="165" fontId="5" fillId="25" borderId="0" xfId="62" applyNumberFormat="1" applyFont="1" applyFill="1" applyAlignment="1">
      <alignment horizontal="center"/>
    </xf>
    <xf numFmtId="2" fontId="5" fillId="25" borderId="13" xfId="62" applyNumberFormat="1" applyFont="1" applyFill="1" applyBorder="1" applyAlignment="1">
      <alignment horizontal="right"/>
    </xf>
    <xf numFmtId="167" fontId="5" fillId="25" borderId="23" xfId="62" applyNumberFormat="1" applyFont="1" applyFill="1" applyBorder="1" applyAlignment="1">
      <alignment horizontal="center"/>
    </xf>
    <xf numFmtId="0" fontId="5" fillId="25" borderId="13" xfId="62" applyFont="1" applyFill="1" applyBorder="1"/>
    <xf numFmtId="0" fontId="5" fillId="25" borderId="13" xfId="62" applyFont="1" applyFill="1" applyBorder="1" applyAlignment="1">
      <alignment horizontal="right"/>
    </xf>
    <xf numFmtId="0" fontId="5" fillId="25" borderId="0" xfId="62" applyFont="1" applyFill="1" applyAlignment="1">
      <alignment horizontal="center"/>
    </xf>
    <xf numFmtId="167" fontId="5" fillId="25" borderId="13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center"/>
    </xf>
    <xf numFmtId="49" fontId="5" fillId="25" borderId="21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right"/>
    </xf>
    <xf numFmtId="0" fontId="5" fillId="25" borderId="25" xfId="62" applyFont="1" applyFill="1" applyBorder="1" applyAlignment="1">
      <alignment horizontal="center"/>
    </xf>
    <xf numFmtId="2" fontId="5" fillId="25" borderId="25" xfId="62" applyNumberFormat="1" applyFont="1" applyFill="1" applyBorder="1" applyAlignment="1">
      <alignment horizontal="center"/>
    </xf>
    <xf numFmtId="167" fontId="5" fillId="25" borderId="11" xfId="62" applyNumberFormat="1" applyFont="1" applyFill="1" applyBorder="1" applyAlignment="1">
      <alignment horizontal="center"/>
    </xf>
    <xf numFmtId="2" fontId="5" fillId="25" borderId="11" xfId="62" applyNumberFormat="1" applyFont="1" applyFill="1" applyBorder="1" applyAlignment="1">
      <alignment horizontal="center"/>
    </xf>
    <xf numFmtId="0" fontId="5" fillId="25" borderId="11" xfId="62" applyFont="1" applyFill="1" applyBorder="1"/>
    <xf numFmtId="0" fontId="5" fillId="25" borderId="19" xfId="62" applyFont="1" applyFill="1" applyBorder="1"/>
    <xf numFmtId="49" fontId="11" fillId="25" borderId="23" xfId="46" applyNumberFormat="1" applyFont="1" applyFill="1" applyBorder="1" applyAlignment="1">
      <alignment horizontal="center"/>
    </xf>
    <xf numFmtId="0" fontId="5" fillId="25" borderId="0" xfId="85" applyFont="1" applyFill="1"/>
    <xf numFmtId="0" fontId="5" fillId="25" borderId="0" xfId="85" applyFont="1" applyFill="1" applyAlignment="1">
      <alignment horizontal="center"/>
    </xf>
    <xf numFmtId="165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center"/>
    </xf>
    <xf numFmtId="49" fontId="5" fillId="25" borderId="0" xfId="75" applyNumberFormat="1" applyFont="1" applyFill="1" applyAlignment="1">
      <alignment horizontal="right"/>
    </xf>
    <xf numFmtId="0" fontId="5" fillId="25" borderId="0" xfId="62" applyFont="1" applyFill="1" applyAlignment="1">
      <alignment horizontal="center" vertical="center"/>
    </xf>
    <xf numFmtId="2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right"/>
    </xf>
    <xf numFmtId="2" fontId="5" fillId="25" borderId="0" xfId="75" applyNumberFormat="1" applyFont="1" applyFill="1"/>
    <xf numFmtId="49" fontId="5" fillId="25" borderId="0" xfId="46" applyNumberFormat="1" applyFont="1" applyFill="1" applyAlignment="1">
      <alignment horizontal="center"/>
    </xf>
    <xf numFmtId="2" fontId="5" fillId="25" borderId="0" xfId="85" applyNumberFormat="1" applyFont="1" applyFill="1" applyAlignment="1">
      <alignment horizontal="center"/>
    </xf>
    <xf numFmtId="165" fontId="5" fillId="25" borderId="0" xfId="85" applyNumberFormat="1" applyFont="1" applyFill="1" applyAlignment="1">
      <alignment horizontal="center"/>
    </xf>
    <xf numFmtId="0" fontId="5" fillId="25" borderId="0" xfId="85" applyFont="1" applyFill="1" applyAlignment="1">
      <alignment horizontal="center" wrapText="1"/>
    </xf>
    <xf numFmtId="165" fontId="5" fillId="25" borderId="0" xfId="62" applyNumberFormat="1" applyFont="1" applyFill="1" applyAlignment="1">
      <alignment horizontal="center" wrapText="1"/>
    </xf>
    <xf numFmtId="2" fontId="53" fillId="25" borderId="0" xfId="62" applyNumberFormat="1" applyFont="1" applyFill="1" applyAlignment="1">
      <alignment horizontal="center"/>
    </xf>
    <xf numFmtId="2" fontId="5" fillId="25" borderId="0" xfId="85" applyNumberFormat="1" applyFont="1" applyFill="1"/>
    <xf numFmtId="2" fontId="5" fillId="25" borderId="0" xfId="60" applyNumberFormat="1" applyFont="1" applyFill="1"/>
    <xf numFmtId="0" fontId="5" fillId="25" borderId="0" xfId="60" applyFont="1" applyFill="1"/>
    <xf numFmtId="2" fontId="5" fillId="25" borderId="0" xfId="62" applyNumberFormat="1" applyFont="1" applyFill="1"/>
    <xf numFmtId="0" fontId="5" fillId="25" borderId="0" xfId="62" applyFont="1" applyFill="1" applyAlignment="1">
      <alignment horizontal="center" wrapText="1"/>
    </xf>
    <xf numFmtId="0" fontId="53" fillId="25" borderId="0" xfId="62" applyFont="1" applyFill="1" applyAlignment="1">
      <alignment horizontal="center"/>
    </xf>
    <xf numFmtId="2" fontId="5" fillId="25" borderId="0" xfId="62" applyNumberFormat="1" applyFont="1" applyFill="1" applyAlignment="1">
      <alignment horizontal="center"/>
    </xf>
    <xf numFmtId="165" fontId="5" fillId="25" borderId="0" xfId="62" applyNumberFormat="1" applyFont="1" applyFill="1"/>
    <xf numFmtId="0" fontId="5" fillId="25" borderId="0" xfId="75" applyFont="1" applyFill="1" applyAlignment="1">
      <alignment horizontal="left" vertical="center"/>
    </xf>
    <xf numFmtId="0" fontId="5" fillId="25" borderId="0" xfId="75" applyFont="1" applyFill="1" applyAlignment="1">
      <alignment horizontal="center" vertical="center"/>
    </xf>
    <xf numFmtId="49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left"/>
    </xf>
    <xf numFmtId="0" fontId="5" fillId="25" borderId="0" xfId="75" applyFont="1" applyFill="1" applyAlignment="1">
      <alignment horizontal="center" wrapText="1"/>
    </xf>
    <xf numFmtId="0" fontId="5" fillId="25" borderId="0" xfId="62" applyFont="1" applyFill="1" applyAlignment="1">
      <alignment horizontal="left" vertical="center"/>
    </xf>
    <xf numFmtId="0" fontId="5" fillId="25" borderId="0" xfId="62" applyFont="1" applyFill="1" applyAlignment="1">
      <alignment horizontal="right"/>
    </xf>
    <xf numFmtId="167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vertical="center"/>
    </xf>
    <xf numFmtId="0" fontId="52" fillId="25" borderId="0" xfId="62" applyFont="1" applyFill="1" applyAlignment="1">
      <alignment horizontal="center"/>
    </xf>
    <xf numFmtId="0" fontId="5" fillId="25" borderId="0" xfId="62" applyFont="1" applyFill="1" applyAlignment="1">
      <alignment horizontal="right" vertical="center"/>
    </xf>
    <xf numFmtId="0" fontId="18" fillId="25" borderId="0" xfId="62" applyFont="1" applyFill="1" applyAlignment="1">
      <alignment horizontal="center" vertical="center"/>
    </xf>
    <xf numFmtId="0" fontId="5" fillId="0" borderId="0" xfId="0" applyFont="1"/>
    <xf numFmtId="0" fontId="17" fillId="0" borderId="0" xfId="75" applyFont="1"/>
    <xf numFmtId="49" fontId="5" fillId="0" borderId="0" xfId="75" applyNumberFormat="1" applyFont="1" applyAlignment="1">
      <alignment horizontal="center"/>
    </xf>
    <xf numFmtId="0" fontId="5" fillId="0" borderId="0" xfId="75" applyFont="1" applyAlignment="1">
      <alignment horizontal="left"/>
    </xf>
    <xf numFmtId="0" fontId="5" fillId="0" borderId="0" xfId="75" applyFont="1"/>
    <xf numFmtId="0" fontId="14" fillId="0" borderId="0" xfId="75" applyFont="1" applyAlignment="1">
      <alignment horizontal="center"/>
    </xf>
    <xf numFmtId="0" fontId="17" fillId="0" borderId="0" xfId="75" applyFont="1" applyAlignment="1">
      <alignment horizontal="center"/>
    </xf>
    <xf numFmtId="0" fontId="48" fillId="0" borderId="0" xfId="75" applyFont="1" applyAlignment="1">
      <alignment horizontal="left"/>
    </xf>
    <xf numFmtId="0" fontId="5" fillId="0" borderId="0" xfId="46" applyFont="1"/>
    <xf numFmtId="0" fontId="48" fillId="0" borderId="0" xfId="75" applyFont="1"/>
    <xf numFmtId="0" fontId="49" fillId="0" borderId="0" xfId="75" applyFont="1" applyAlignment="1">
      <alignment horizontal="left"/>
    </xf>
    <xf numFmtId="165" fontId="50" fillId="0" borderId="19" xfId="75" applyNumberFormat="1" applyFont="1" applyBorder="1" applyAlignment="1">
      <alignment horizontal="center"/>
    </xf>
    <xf numFmtId="0" fontId="49" fillId="0" borderId="19" xfId="75" applyFont="1" applyBorder="1" applyAlignment="1">
      <alignment horizontal="left"/>
    </xf>
    <xf numFmtId="0" fontId="17" fillId="0" borderId="19" xfId="75" applyFont="1" applyBorder="1"/>
    <xf numFmtId="0" fontId="5" fillId="0" borderId="14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7" xfId="75" applyFont="1" applyBorder="1" applyAlignment="1">
      <alignment horizontal="center" vertical="center" textRotation="90" wrapText="1"/>
    </xf>
    <xf numFmtId="0" fontId="54" fillId="0" borderId="11" xfId="75" applyFont="1" applyBorder="1" applyAlignment="1">
      <alignment horizontal="center" vertical="center"/>
    </xf>
    <xf numFmtId="49" fontId="54" fillId="0" borderId="11" xfId="75" applyNumberFormat="1" applyFont="1" applyBorder="1" applyAlignment="1">
      <alignment horizontal="center" vertical="center" textRotation="90"/>
    </xf>
    <xf numFmtId="0" fontId="54" fillId="0" borderId="11" xfId="75" applyFont="1" applyBorder="1" applyAlignment="1">
      <alignment horizontal="center" textRotation="90"/>
    </xf>
    <xf numFmtId="0" fontId="54" fillId="0" borderId="19" xfId="75" applyFont="1" applyBorder="1" applyAlignment="1">
      <alignment horizontal="center" textRotation="90"/>
    </xf>
    <xf numFmtId="168" fontId="5" fillId="26" borderId="3" xfId="42" applyNumberFormat="1" applyFont="1" applyFill="1" applyBorder="1" applyAlignment="1">
      <alignment horizontal="center"/>
    </xf>
    <xf numFmtId="168" fontId="5" fillId="26" borderId="0" xfId="42" applyNumberFormat="1" applyFont="1" applyFill="1" applyAlignment="1">
      <alignment horizontal="center"/>
    </xf>
    <xf numFmtId="168" fontId="5" fillId="26" borderId="3" xfId="75" applyNumberFormat="1" applyFont="1" applyFill="1" applyBorder="1" applyAlignment="1">
      <alignment horizontal="center"/>
    </xf>
    <xf numFmtId="168" fontId="5" fillId="26" borderId="0" xfId="75" applyNumberFormat="1" applyFont="1" applyFill="1" applyAlignment="1">
      <alignment horizontal="center"/>
    </xf>
    <xf numFmtId="167" fontId="5" fillId="26" borderId="0" xfId="75" applyNumberFormat="1" applyFont="1" applyFill="1" applyAlignment="1">
      <alignment horizontal="center"/>
    </xf>
    <xf numFmtId="168" fontId="54" fillId="0" borderId="3" xfId="75" applyNumberFormat="1" applyFont="1" applyBorder="1" applyAlignment="1">
      <alignment horizontal="center"/>
    </xf>
    <xf numFmtId="0" fontId="54" fillId="0" borderId="20" xfId="75" applyFont="1" applyBorder="1" applyAlignment="1">
      <alignment horizontal="center" vertical="center" textRotation="90" wrapText="1"/>
    </xf>
    <xf numFmtId="0" fontId="54" fillId="0" borderId="21" xfId="75" applyFont="1" applyBorder="1" applyAlignment="1">
      <alignment horizontal="center" vertical="center" textRotation="90" wrapText="1"/>
    </xf>
    <xf numFmtId="0" fontId="54" fillId="0" borderId="19" xfId="75" applyFont="1" applyBorder="1" applyAlignment="1">
      <alignment horizontal="center" vertical="center" textRotation="90" wrapText="1"/>
    </xf>
    <xf numFmtId="0" fontId="54" fillId="0" borderId="3" xfId="75" applyFont="1" applyBorder="1" applyAlignment="1">
      <alignment horizontal="center" vertical="center" textRotation="90" wrapText="1"/>
    </xf>
    <xf numFmtId="0" fontId="54" fillId="0" borderId="0" xfId="75" applyFont="1"/>
    <xf numFmtId="0" fontId="5" fillId="0" borderId="3" xfId="75" applyFont="1" applyBorder="1" applyAlignment="1">
      <alignment horizontal="center"/>
    </xf>
    <xf numFmtId="49" fontId="5" fillId="0" borderId="3" xfId="75" applyNumberFormat="1" applyFont="1" applyBorder="1" applyAlignment="1">
      <alignment horizontal="center"/>
    </xf>
    <xf numFmtId="0" fontId="5" fillId="0" borderId="3" xfId="75" applyFont="1" applyBorder="1" applyAlignment="1">
      <alignment horizontal="center" vertical="center"/>
    </xf>
    <xf numFmtId="0" fontId="5" fillId="0" borderId="3" xfId="75" applyFont="1" applyBorder="1" applyAlignment="1">
      <alignment horizontal="center" wrapText="1"/>
    </xf>
    <xf numFmtId="0" fontId="55" fillId="25" borderId="23" xfId="0" applyFont="1" applyFill="1" applyBorder="1" applyAlignment="1">
      <alignment horizontal="center"/>
    </xf>
    <xf numFmtId="0" fontId="55" fillId="25" borderId="13" xfId="0" applyFont="1" applyFill="1" applyBorder="1"/>
    <xf numFmtId="0" fontId="55" fillId="25" borderId="13" xfId="0" applyFont="1" applyFill="1" applyBorder="1" applyAlignment="1">
      <alignment horizontal="center"/>
    </xf>
    <xf numFmtId="2" fontId="55" fillId="25" borderId="23" xfId="0" applyNumberFormat="1" applyFont="1" applyFill="1" applyBorder="1" applyAlignment="1">
      <alignment horizontal="center"/>
    </xf>
    <xf numFmtId="0" fontId="57" fillId="25" borderId="24" xfId="0" applyFont="1" applyFill="1" applyBorder="1" applyAlignment="1">
      <alignment horizontal="center"/>
    </xf>
    <xf numFmtId="0" fontId="55" fillId="25" borderId="24" xfId="0" applyFont="1" applyFill="1" applyBorder="1" applyAlignment="1">
      <alignment horizontal="center"/>
    </xf>
    <xf numFmtId="0" fontId="55" fillId="25" borderId="0" xfId="0" applyFont="1" applyFill="1" applyAlignment="1">
      <alignment horizontal="center"/>
    </xf>
    <xf numFmtId="2" fontId="55" fillId="25" borderId="12" xfId="0" applyNumberFormat="1" applyFont="1" applyFill="1" applyBorder="1" applyAlignment="1">
      <alignment horizontal="center"/>
    </xf>
    <xf numFmtId="165" fontId="55" fillId="25" borderId="12" xfId="0" applyNumberFormat="1" applyFont="1" applyFill="1" applyBorder="1" applyAlignment="1">
      <alignment horizontal="center"/>
    </xf>
    <xf numFmtId="2" fontId="55" fillId="25" borderId="26" xfId="0" applyNumberFormat="1" applyFont="1" applyFill="1" applyBorder="1" applyAlignment="1">
      <alignment horizontal="center"/>
    </xf>
    <xf numFmtId="2" fontId="55" fillId="25" borderId="13" xfId="0" applyNumberFormat="1" applyFont="1" applyFill="1" applyBorder="1" applyAlignment="1">
      <alignment horizontal="center"/>
    </xf>
    <xf numFmtId="167" fontId="55" fillId="25" borderId="13" xfId="0" applyNumberFormat="1" applyFont="1" applyFill="1" applyBorder="1" applyAlignment="1">
      <alignment horizontal="center"/>
    </xf>
    <xf numFmtId="0" fontId="55" fillId="25" borderId="25" xfId="0" applyFont="1" applyFill="1" applyBorder="1" applyAlignment="1">
      <alignment horizontal="center"/>
    </xf>
    <xf numFmtId="0" fontId="55" fillId="25" borderId="11" xfId="0" applyFont="1" applyFill="1" applyBorder="1" applyAlignment="1">
      <alignment horizontal="right"/>
    </xf>
    <xf numFmtId="0" fontId="55" fillId="25" borderId="21" xfId="0" applyFont="1" applyFill="1" applyBorder="1" applyAlignment="1">
      <alignment horizontal="center"/>
    </xf>
    <xf numFmtId="0" fontId="55" fillId="25" borderId="19" xfId="0" applyFont="1" applyFill="1" applyBorder="1" applyAlignment="1">
      <alignment horizontal="center"/>
    </xf>
    <xf numFmtId="0" fontId="55" fillId="25" borderId="11" xfId="0" applyFont="1" applyFill="1" applyBorder="1" applyAlignment="1">
      <alignment horizontal="center"/>
    </xf>
    <xf numFmtId="2" fontId="55" fillId="25" borderId="19" xfId="0" applyNumberFormat="1" applyFont="1" applyFill="1" applyBorder="1" applyAlignment="1">
      <alignment horizontal="center"/>
    </xf>
    <xf numFmtId="2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/>
    <xf numFmtId="0" fontId="55" fillId="25" borderId="23" xfId="75" applyFont="1" applyFill="1" applyBorder="1" applyAlignment="1">
      <alignment horizontal="center"/>
    </xf>
    <xf numFmtId="49" fontId="55" fillId="25" borderId="23" xfId="75" applyNumberFormat="1" applyFont="1" applyFill="1" applyBorder="1" applyAlignment="1">
      <alignment horizontal="center"/>
    </xf>
    <xf numFmtId="0" fontId="55" fillId="25" borderId="13" xfId="75" applyFont="1" applyFill="1" applyBorder="1" applyAlignment="1">
      <alignment horizontal="center"/>
    </xf>
    <xf numFmtId="168" fontId="55" fillId="25" borderId="0" xfId="75" applyNumberFormat="1" applyFont="1" applyFill="1" applyAlignment="1">
      <alignment horizontal="center"/>
    </xf>
    <xf numFmtId="0" fontId="57" fillId="25" borderId="23" xfId="75" applyFont="1" applyFill="1" applyBorder="1" applyAlignment="1">
      <alignment horizontal="center"/>
    </xf>
    <xf numFmtId="0" fontId="57" fillId="25" borderId="13" xfId="75" applyFont="1" applyFill="1" applyBorder="1" applyAlignment="1">
      <alignment horizontal="center"/>
    </xf>
    <xf numFmtId="0" fontId="55" fillId="25" borderId="24" xfId="75" applyFont="1" applyFill="1" applyBorder="1" applyAlignment="1">
      <alignment horizontal="center"/>
    </xf>
    <xf numFmtId="0" fontId="55" fillId="25" borderId="0" xfId="75" applyFont="1" applyFill="1"/>
    <xf numFmtId="165" fontId="55" fillId="25" borderId="24" xfId="75" applyNumberFormat="1" applyFont="1" applyFill="1" applyBorder="1" applyAlignment="1">
      <alignment horizontal="center"/>
    </xf>
    <xf numFmtId="165" fontId="55" fillId="25" borderId="23" xfId="75" applyNumberFormat="1" applyFont="1" applyFill="1" applyBorder="1" applyAlignment="1">
      <alignment horizontal="center"/>
    </xf>
    <xf numFmtId="165" fontId="55" fillId="25" borderId="13" xfId="75" applyNumberFormat="1" applyFont="1" applyFill="1" applyBorder="1" applyAlignment="1">
      <alignment horizontal="center"/>
    </xf>
    <xf numFmtId="2" fontId="55" fillId="25" borderId="23" xfId="75" applyNumberFormat="1" applyFont="1" applyFill="1" applyBorder="1" applyAlignment="1">
      <alignment horizontal="center"/>
    </xf>
    <xf numFmtId="0" fontId="55" fillId="25" borderId="0" xfId="75" applyFont="1" applyFill="1" applyAlignment="1">
      <alignment horizontal="left"/>
    </xf>
    <xf numFmtId="0" fontId="55" fillId="25" borderId="13" xfId="75" applyFont="1" applyFill="1" applyBorder="1" applyAlignment="1">
      <alignment horizontal="right"/>
    </xf>
    <xf numFmtId="2" fontId="55" fillId="25" borderId="13" xfId="75" applyNumberFormat="1" applyFont="1" applyFill="1" applyBorder="1" applyAlignment="1">
      <alignment horizontal="center"/>
    </xf>
    <xf numFmtId="2" fontId="55" fillId="25" borderId="13" xfId="75" applyNumberFormat="1" applyFont="1" applyFill="1" applyBorder="1" applyAlignment="1">
      <alignment horizontal="right"/>
    </xf>
    <xf numFmtId="0" fontId="55" fillId="25" borderId="0" xfId="75" applyFont="1" applyFill="1" applyAlignment="1">
      <alignment horizontal="center" wrapText="1"/>
    </xf>
    <xf numFmtId="0" fontId="55" fillId="25" borderId="13" xfId="75" applyFont="1" applyFill="1" applyBorder="1"/>
    <xf numFmtId="0" fontId="55" fillId="25" borderId="24" xfId="75" applyFont="1" applyFill="1" applyBorder="1" applyAlignment="1">
      <alignment horizontal="left"/>
    </xf>
    <xf numFmtId="0" fontId="55" fillId="25" borderId="0" xfId="75" applyFont="1" applyFill="1" applyAlignment="1">
      <alignment horizontal="center"/>
    </xf>
    <xf numFmtId="2" fontId="55" fillId="25" borderId="0" xfId="75" applyNumberFormat="1" applyFont="1" applyFill="1" applyAlignment="1">
      <alignment horizontal="center"/>
    </xf>
    <xf numFmtId="0" fontId="55" fillId="25" borderId="25" xfId="75" applyFont="1" applyFill="1" applyBorder="1" applyAlignment="1">
      <alignment horizontal="center"/>
    </xf>
    <xf numFmtId="49" fontId="55" fillId="25" borderId="25" xfId="75" applyNumberFormat="1" applyFont="1" applyFill="1" applyBorder="1" applyAlignment="1">
      <alignment horizontal="center"/>
    </xf>
    <xf numFmtId="0" fontId="55" fillId="25" borderId="11" xfId="75" applyFont="1" applyFill="1" applyBorder="1" applyAlignment="1">
      <alignment horizontal="right"/>
    </xf>
    <xf numFmtId="0" fontId="55" fillId="25" borderId="21" xfId="75" applyFont="1" applyFill="1" applyBorder="1" applyAlignment="1">
      <alignment horizontal="center"/>
    </xf>
    <xf numFmtId="0" fontId="55" fillId="25" borderId="19" xfId="75" applyFont="1" applyFill="1" applyBorder="1" applyAlignment="1">
      <alignment horizontal="center"/>
    </xf>
    <xf numFmtId="0" fontId="55" fillId="25" borderId="11" xfId="75" applyFont="1" applyFill="1" applyBorder="1" applyAlignment="1">
      <alignment horizontal="center"/>
    </xf>
    <xf numFmtId="2" fontId="55" fillId="25" borderId="19" xfId="75" applyNumberFormat="1" applyFont="1" applyFill="1" applyBorder="1" applyAlignment="1">
      <alignment horizontal="center"/>
    </xf>
    <xf numFmtId="2" fontId="55" fillId="25" borderId="11" xfId="75" applyNumberFormat="1" applyFont="1" applyFill="1" applyBorder="1" applyAlignment="1">
      <alignment horizontal="center"/>
    </xf>
    <xf numFmtId="0" fontId="55" fillId="25" borderId="19" xfId="75" applyFont="1" applyFill="1" applyBorder="1" applyAlignment="1">
      <alignment horizontal="center" wrapText="1"/>
    </xf>
    <xf numFmtId="0" fontId="55" fillId="25" borderId="11" xfId="75" applyFont="1" applyFill="1" applyBorder="1"/>
    <xf numFmtId="49" fontId="55" fillId="25" borderId="13" xfId="0" applyNumberFormat="1" applyFont="1" applyFill="1" applyBorder="1" applyAlignment="1">
      <alignment horizontal="center"/>
    </xf>
    <xf numFmtId="167" fontId="55" fillId="25" borderId="0" xfId="0" applyNumberFormat="1" applyFont="1" applyFill="1" applyAlignment="1">
      <alignment horizontal="center"/>
    </xf>
    <xf numFmtId="0" fontId="57" fillId="25" borderId="13" xfId="0" applyFont="1" applyFill="1" applyBorder="1" applyAlignment="1">
      <alignment horizontal="center"/>
    </xf>
    <xf numFmtId="2" fontId="55" fillId="25" borderId="0" xfId="0" applyNumberFormat="1" applyFont="1" applyFill="1" applyAlignment="1">
      <alignment horizontal="center"/>
    </xf>
    <xf numFmtId="165" fontId="55" fillId="25" borderId="23" xfId="0" applyNumberFormat="1" applyFont="1" applyFill="1" applyBorder="1" applyAlignment="1">
      <alignment horizontal="center"/>
    </xf>
    <xf numFmtId="165" fontId="55" fillId="25" borderId="13" xfId="0" applyNumberFormat="1" applyFont="1" applyFill="1" applyBorder="1" applyAlignment="1">
      <alignment horizontal="center"/>
    </xf>
    <xf numFmtId="0" fontId="55" fillId="25" borderId="13" xfId="0" applyFont="1" applyFill="1" applyBorder="1" applyAlignment="1">
      <alignment horizontal="left"/>
    </xf>
    <xf numFmtId="165" fontId="55" fillId="25" borderId="0" xfId="0" applyNumberFormat="1" applyFont="1" applyFill="1" applyAlignment="1">
      <alignment horizontal="center"/>
    </xf>
    <xf numFmtId="49" fontId="55" fillId="25" borderId="11" xfId="0" applyNumberFormat="1" applyFont="1" applyFill="1" applyBorder="1" applyAlignment="1">
      <alignment horizontal="right"/>
    </xf>
    <xf numFmtId="0" fontId="55" fillId="25" borderId="11" xfId="46" applyFont="1" applyFill="1" applyBorder="1" applyAlignment="1">
      <alignment horizontal="center"/>
    </xf>
    <xf numFmtId="49" fontId="55" fillId="25" borderId="11" xfId="46" applyNumberFormat="1" applyFont="1" applyFill="1" applyBorder="1" applyAlignment="1">
      <alignment horizontal="center"/>
    </xf>
    <xf numFmtId="0" fontId="58" fillId="25" borderId="11" xfId="0" applyFont="1" applyFill="1" applyBorder="1" applyAlignment="1">
      <alignment horizontal="left"/>
    </xf>
    <xf numFmtId="0" fontId="55" fillId="25" borderId="19" xfId="46" applyFont="1" applyFill="1" applyBorder="1" applyAlignment="1">
      <alignment horizontal="center"/>
    </xf>
    <xf numFmtId="2" fontId="55" fillId="25" borderId="25" xfId="46" applyNumberFormat="1" applyFont="1" applyFill="1" applyBorder="1" applyAlignment="1">
      <alignment horizontal="center"/>
    </xf>
    <xf numFmtId="2" fontId="55" fillId="25" borderId="11" xfId="46" applyNumberFormat="1" applyFont="1" applyFill="1" applyBorder="1" applyAlignment="1">
      <alignment horizontal="center"/>
    </xf>
    <xf numFmtId="167" fontId="55" fillId="25" borderId="19" xfId="46" applyNumberFormat="1" applyFont="1" applyFill="1" applyBorder="1"/>
    <xf numFmtId="2" fontId="55" fillId="25" borderId="11" xfId="46" applyNumberFormat="1" applyFont="1" applyFill="1" applyBorder="1"/>
    <xf numFmtId="2" fontId="55" fillId="25" borderId="25" xfId="46" applyNumberFormat="1" applyFont="1" applyFill="1" applyBorder="1"/>
    <xf numFmtId="165" fontId="55" fillId="25" borderId="11" xfId="46" applyNumberFormat="1" applyFont="1" applyFill="1" applyBorder="1"/>
    <xf numFmtId="0" fontId="55" fillId="25" borderId="0" xfId="0" applyFont="1" applyFill="1" applyAlignment="1">
      <alignment horizontal="left"/>
    </xf>
    <xf numFmtId="165" fontId="57" fillId="25" borderId="13" xfId="0" applyNumberFormat="1" applyFont="1" applyFill="1" applyBorder="1" applyAlignment="1">
      <alignment horizontal="center"/>
    </xf>
    <xf numFmtId="165" fontId="55" fillId="25" borderId="26" xfId="0" applyNumberFormat="1" applyFont="1" applyFill="1" applyBorder="1" applyAlignment="1">
      <alignment horizontal="center"/>
    </xf>
    <xf numFmtId="49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 applyAlignment="1">
      <alignment horizontal="left"/>
    </xf>
    <xf numFmtId="0" fontId="55" fillId="25" borderId="25" xfId="0" applyFont="1" applyFill="1" applyBorder="1" applyAlignment="1">
      <alignment horizontal="center" wrapText="1"/>
    </xf>
    <xf numFmtId="0" fontId="55" fillId="25" borderId="25" xfId="0" applyFont="1" applyFill="1" applyBorder="1"/>
    <xf numFmtId="0" fontId="55" fillId="25" borderId="12" xfId="0" applyFont="1" applyFill="1" applyBorder="1" applyAlignment="1">
      <alignment horizontal="center"/>
    </xf>
    <xf numFmtId="49" fontId="55" fillId="25" borderId="12" xfId="0" applyNumberFormat="1" applyFont="1" applyFill="1" applyBorder="1" applyAlignment="1">
      <alignment horizontal="center"/>
    </xf>
    <xf numFmtId="2" fontId="57" fillId="25" borderId="12" xfId="0" applyNumberFormat="1" applyFont="1" applyFill="1" applyBorder="1" applyAlignment="1">
      <alignment horizontal="center"/>
    </xf>
    <xf numFmtId="167" fontId="55" fillId="25" borderId="12" xfId="0" applyNumberFormat="1" applyFont="1" applyFill="1" applyBorder="1" applyAlignment="1">
      <alignment horizontal="center"/>
    </xf>
    <xf numFmtId="165" fontId="55" fillId="25" borderId="24" xfId="0" applyNumberFormat="1" applyFont="1" applyFill="1" applyBorder="1" applyAlignment="1">
      <alignment horizontal="center"/>
    </xf>
    <xf numFmtId="167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 applyAlignment="1">
      <alignment horizontal="center" wrapText="1"/>
    </xf>
    <xf numFmtId="0" fontId="55" fillId="25" borderId="21" xfId="0" applyFont="1" applyFill="1" applyBorder="1" applyAlignment="1">
      <alignment horizontal="left"/>
    </xf>
    <xf numFmtId="165" fontId="55" fillId="25" borderId="11" xfId="0" applyNumberFormat="1" applyFont="1" applyFill="1" applyBorder="1" applyAlignment="1">
      <alignment horizontal="center" wrapText="1"/>
    </xf>
    <xf numFmtId="165" fontId="55" fillId="25" borderId="19" xfId="0" applyNumberFormat="1" applyFont="1" applyFill="1" applyBorder="1" applyAlignment="1">
      <alignment horizontal="center"/>
    </xf>
    <xf numFmtId="165" fontId="55" fillId="25" borderId="25" xfId="0" applyNumberFormat="1" applyFont="1" applyFill="1" applyBorder="1" applyAlignment="1">
      <alignment horizontal="center"/>
    </xf>
    <xf numFmtId="165" fontId="55" fillId="25" borderId="11" xfId="0" applyNumberFormat="1" applyFont="1" applyFill="1" applyBorder="1" applyAlignment="1">
      <alignment horizontal="center"/>
    </xf>
    <xf numFmtId="167" fontId="55" fillId="25" borderId="11" xfId="0" applyNumberFormat="1" applyFont="1" applyFill="1" applyBorder="1"/>
    <xf numFmtId="168" fontId="55" fillId="25" borderId="13" xfId="0" applyNumberFormat="1" applyFont="1" applyFill="1" applyBorder="1" applyAlignment="1">
      <alignment horizontal="center"/>
    </xf>
    <xf numFmtId="0" fontId="55" fillId="25" borderId="0" xfId="0" applyFont="1" applyFill="1" applyAlignment="1">
      <alignment horizontal="left" vertical="center"/>
    </xf>
    <xf numFmtId="167" fontId="55" fillId="25" borderId="23" xfId="0" applyNumberFormat="1" applyFont="1" applyFill="1" applyBorder="1" applyAlignment="1">
      <alignment horizontal="center"/>
    </xf>
    <xf numFmtId="165" fontId="55" fillId="25" borderId="13" xfId="0" applyNumberFormat="1" applyFont="1" applyFill="1" applyBorder="1" applyAlignment="1">
      <alignment horizontal="center" wrapText="1"/>
    </xf>
    <xf numFmtId="167" fontId="55" fillId="25" borderId="13" xfId="0" applyNumberFormat="1" applyFont="1" applyFill="1" applyBorder="1"/>
    <xf numFmtId="2" fontId="55" fillId="25" borderId="25" xfId="0" applyNumberFormat="1" applyFont="1" applyFill="1" applyBorder="1" applyAlignment="1">
      <alignment horizontal="center"/>
    </xf>
    <xf numFmtId="0" fontId="57" fillId="25" borderId="12" xfId="75" applyFont="1" applyFill="1" applyBorder="1" applyAlignment="1">
      <alignment horizontal="center"/>
    </xf>
    <xf numFmtId="0" fontId="57" fillId="25" borderId="24" xfId="75" applyFont="1" applyFill="1" applyBorder="1" applyAlignment="1">
      <alignment horizontal="center"/>
    </xf>
    <xf numFmtId="2" fontId="55" fillId="25" borderId="12" xfId="75" applyNumberFormat="1" applyFont="1" applyFill="1" applyBorder="1" applyAlignment="1">
      <alignment horizontal="center"/>
    </xf>
    <xf numFmtId="165" fontId="55" fillId="25" borderId="27" xfId="75" applyNumberFormat="1" applyFont="1" applyFill="1" applyBorder="1" applyAlignment="1">
      <alignment horizontal="center"/>
    </xf>
    <xf numFmtId="165" fontId="55" fillId="25" borderId="12" xfId="75" applyNumberFormat="1" applyFont="1" applyFill="1" applyBorder="1" applyAlignment="1">
      <alignment horizontal="center"/>
    </xf>
    <xf numFmtId="2" fontId="55" fillId="25" borderId="26" xfId="75" applyNumberFormat="1" applyFont="1" applyFill="1" applyBorder="1" applyAlignment="1">
      <alignment horizontal="center"/>
    </xf>
    <xf numFmtId="2" fontId="55" fillId="25" borderId="24" xfId="75" applyNumberFormat="1" applyFont="1" applyFill="1" applyBorder="1" applyAlignment="1">
      <alignment horizontal="center"/>
    </xf>
    <xf numFmtId="167" fontId="55" fillId="25" borderId="13" xfId="75" applyNumberFormat="1" applyFont="1" applyFill="1" applyBorder="1" applyAlignment="1">
      <alignment horizontal="center"/>
    </xf>
    <xf numFmtId="167" fontId="55" fillId="25" borderId="11" xfId="75" applyNumberFormat="1" applyFont="1" applyFill="1" applyBorder="1" applyAlignment="1">
      <alignment horizontal="center"/>
    </xf>
    <xf numFmtId="0" fontId="55" fillId="25" borderId="19" xfId="75" applyFont="1" applyFill="1" applyBorder="1"/>
    <xf numFmtId="0" fontId="55" fillId="25" borderId="13" xfId="75" applyFont="1" applyFill="1" applyBorder="1" applyAlignment="1">
      <alignment horizontal="left"/>
    </xf>
    <xf numFmtId="165" fontId="55" fillId="25" borderId="0" xfId="75" applyNumberFormat="1" applyFont="1" applyFill="1" applyAlignment="1">
      <alignment horizontal="center"/>
    </xf>
    <xf numFmtId="0" fontId="55" fillId="25" borderId="12" xfId="0" applyFont="1" applyFill="1" applyBorder="1"/>
    <xf numFmtId="0" fontId="57" fillId="25" borderId="0" xfId="0" applyFont="1" applyFill="1" applyAlignment="1">
      <alignment horizontal="center"/>
    </xf>
    <xf numFmtId="0" fontId="55" fillId="25" borderId="13" xfId="0" applyFont="1" applyFill="1" applyBorder="1" applyAlignment="1">
      <alignment horizontal="center" wrapText="1"/>
    </xf>
    <xf numFmtId="168" fontId="55" fillId="25" borderId="0" xfId="0" applyNumberFormat="1" applyFont="1" applyFill="1" applyAlignment="1">
      <alignment horizontal="center"/>
    </xf>
    <xf numFmtId="2" fontId="55" fillId="25" borderId="0" xfId="0" applyNumberFormat="1" applyFont="1" applyFill="1"/>
    <xf numFmtId="2" fontId="55" fillId="25" borderId="13" xfId="0" applyNumberFormat="1" applyFont="1" applyFill="1" applyBorder="1"/>
    <xf numFmtId="2" fontId="55" fillId="25" borderId="25" xfId="0" applyNumberFormat="1" applyFont="1" applyFill="1" applyBorder="1"/>
    <xf numFmtId="2" fontId="55" fillId="25" borderId="11" xfId="0" applyNumberFormat="1" applyFont="1" applyFill="1" applyBorder="1"/>
    <xf numFmtId="2" fontId="55" fillId="25" borderId="21" xfId="0" applyNumberFormat="1" applyFont="1" applyFill="1" applyBorder="1"/>
    <xf numFmtId="49" fontId="55" fillId="25" borderId="13" xfId="75" applyNumberFormat="1" applyFont="1" applyFill="1" applyBorder="1" applyAlignment="1">
      <alignment horizontal="center"/>
    </xf>
    <xf numFmtId="49" fontId="55" fillId="25" borderId="11" xfId="75" applyNumberFormat="1" applyFont="1" applyFill="1" applyBorder="1" applyAlignment="1">
      <alignment horizontal="right"/>
    </xf>
    <xf numFmtId="0" fontId="55" fillId="25" borderId="25" xfId="75" applyFont="1" applyFill="1" applyBorder="1" applyAlignment="1">
      <alignment horizontal="right"/>
    </xf>
    <xf numFmtId="165" fontId="55" fillId="25" borderId="19" xfId="75" applyNumberFormat="1" applyFont="1" applyFill="1" applyBorder="1" applyAlignment="1">
      <alignment horizontal="center"/>
    </xf>
    <xf numFmtId="49" fontId="55" fillId="25" borderId="0" xfId="75" applyNumberFormat="1" applyFont="1" applyFill="1" applyAlignment="1">
      <alignment horizontal="center"/>
    </xf>
    <xf numFmtId="165" fontId="57" fillId="25" borderId="0" xfId="75" applyNumberFormat="1" applyFont="1" applyFill="1" applyAlignment="1">
      <alignment horizontal="center"/>
    </xf>
    <xf numFmtId="167" fontId="55" fillId="25" borderId="23" xfId="75" applyNumberFormat="1" applyFont="1" applyFill="1" applyBorder="1" applyAlignment="1">
      <alignment horizontal="center"/>
    </xf>
    <xf numFmtId="49" fontId="55" fillId="25" borderId="19" xfId="75" applyNumberFormat="1" applyFont="1" applyFill="1" applyBorder="1" applyAlignment="1">
      <alignment horizontal="center"/>
    </xf>
    <xf numFmtId="0" fontId="55" fillId="25" borderId="11" xfId="75" applyFont="1" applyFill="1" applyBorder="1" applyAlignment="1">
      <alignment horizontal="left"/>
    </xf>
    <xf numFmtId="167" fontId="55" fillId="25" borderId="25" xfId="75" applyNumberFormat="1" applyFont="1" applyFill="1" applyBorder="1" applyAlignment="1">
      <alignment horizontal="center"/>
    </xf>
    <xf numFmtId="2" fontId="55" fillId="25" borderId="11" xfId="75" applyNumberFormat="1" applyFont="1" applyFill="1" applyBorder="1"/>
    <xf numFmtId="0" fontId="55" fillId="25" borderId="21" xfId="75" applyFont="1" applyFill="1" applyBorder="1"/>
    <xf numFmtId="2" fontId="5" fillId="0" borderId="0" xfId="0" applyNumberFormat="1" applyFont="1"/>
    <xf numFmtId="49" fontId="5" fillId="0" borderId="13" xfId="75" applyNumberFormat="1" applyFont="1" applyBorder="1" applyAlignment="1">
      <alignment horizontal="center"/>
    </xf>
    <xf numFmtId="0" fontId="5" fillId="0" borderId="0" xfId="62" applyFont="1"/>
    <xf numFmtId="0" fontId="17" fillId="0" borderId="0" xfId="0" applyFont="1" applyAlignment="1">
      <alignment horizontal="left"/>
    </xf>
    <xf numFmtId="0" fontId="17" fillId="0" borderId="0" xfId="0" applyFont="1"/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59" fillId="0" borderId="0" xfId="0" applyFont="1"/>
    <xf numFmtId="0" fontId="60" fillId="0" borderId="0" xfId="0" applyFont="1"/>
    <xf numFmtId="0" fontId="61" fillId="0" borderId="0" xfId="0" applyFont="1"/>
    <xf numFmtId="0" fontId="6" fillId="0" borderId="0" xfId="0" applyFont="1"/>
    <xf numFmtId="0" fontId="62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3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64" fillId="0" borderId="15" xfId="0" applyFont="1" applyBorder="1" applyAlignment="1">
      <alignment horizontal="center" wrapText="1"/>
    </xf>
    <xf numFmtId="0" fontId="65" fillId="0" borderId="0" xfId="0" applyFont="1" applyAlignment="1">
      <alignment wrapText="1"/>
    </xf>
    <xf numFmtId="167" fontId="66" fillId="0" borderId="16" xfId="0" applyNumberFormat="1" applyFont="1" applyBorder="1" applyAlignment="1">
      <alignment horizontal="center" vertical="center" wrapText="1" shrinkToFit="1"/>
    </xf>
    <xf numFmtId="0" fontId="67" fillId="0" borderId="16" xfId="0" applyFont="1" applyBorder="1" applyAlignment="1">
      <alignment horizontal="left" wrapText="1"/>
    </xf>
    <xf numFmtId="0" fontId="67" fillId="0" borderId="16" xfId="0" applyFont="1" applyBorder="1" applyAlignment="1">
      <alignment horizontal="center" wrapText="1"/>
    </xf>
    <xf numFmtId="0" fontId="68" fillId="0" borderId="16" xfId="0" applyFont="1" applyBorder="1" applyAlignment="1">
      <alignment horizontal="center" wrapText="1"/>
    </xf>
    <xf numFmtId="0" fontId="69" fillId="0" borderId="16" xfId="0" applyFont="1" applyBorder="1" applyAlignment="1">
      <alignment horizontal="center" wrapText="1"/>
    </xf>
    <xf numFmtId="0" fontId="68" fillId="0" borderId="16" xfId="0" applyFont="1" applyBorder="1" applyAlignment="1">
      <alignment wrapText="1"/>
    </xf>
    <xf numFmtId="0" fontId="68" fillId="0" borderId="16" xfId="0" applyFont="1" applyBorder="1" applyAlignment="1">
      <alignment horizontal="justify" vertical="center" wrapText="1"/>
    </xf>
    <xf numFmtId="0" fontId="68" fillId="0" borderId="16" xfId="0" applyFont="1" applyBorder="1" applyAlignment="1">
      <alignment horizontal="justify" wrapText="1"/>
    </xf>
    <xf numFmtId="0" fontId="68" fillId="0" borderId="16" xfId="0" applyFont="1" applyBorder="1" applyAlignment="1">
      <alignment vertical="center" wrapText="1"/>
    </xf>
    <xf numFmtId="0" fontId="70" fillId="0" borderId="17" xfId="0" applyFont="1" applyBorder="1" applyAlignment="1">
      <alignment wrapText="1"/>
    </xf>
    <xf numFmtId="0" fontId="70" fillId="0" borderId="0" xfId="0" applyFont="1" applyAlignment="1">
      <alignment wrapText="1"/>
    </xf>
    <xf numFmtId="49" fontId="5" fillId="0" borderId="13" xfId="46" applyNumberFormat="1" applyFont="1" applyBorder="1" applyAlignment="1">
      <alignment horizontal="center"/>
    </xf>
    <xf numFmtId="49" fontId="5" fillId="0" borderId="25" xfId="46" applyNumberFormat="1" applyFont="1" applyBorder="1" applyAlignment="1">
      <alignment horizontal="center"/>
    </xf>
    <xf numFmtId="2" fontId="71" fillId="25" borderId="19" xfId="0" applyNumberFormat="1" applyFont="1" applyFill="1" applyBorder="1" applyAlignment="1">
      <alignment horizontal="center"/>
    </xf>
    <xf numFmtId="49" fontId="5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left"/>
    </xf>
    <xf numFmtId="0" fontId="5" fillId="25" borderId="13" xfId="0" applyFont="1" applyFill="1" applyBorder="1" applyAlignment="1">
      <alignment horizontal="left"/>
    </xf>
    <xf numFmtId="168" fontId="5" fillId="25" borderId="0" xfId="0" applyNumberFormat="1" applyFont="1" applyFill="1" applyAlignment="1">
      <alignment horizontal="center"/>
    </xf>
    <xf numFmtId="2" fontId="52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right"/>
    </xf>
    <xf numFmtId="167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 wrapText="1"/>
    </xf>
    <xf numFmtId="165" fontId="5" fillId="25" borderId="0" xfId="0" applyNumberFormat="1" applyFont="1" applyFill="1" applyAlignment="1">
      <alignment horizontal="center"/>
    </xf>
    <xf numFmtId="167" fontId="5" fillId="25" borderId="13" xfId="0" applyNumberFormat="1" applyFont="1" applyFill="1" applyBorder="1"/>
    <xf numFmtId="49" fontId="5" fillId="25" borderId="25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right"/>
    </xf>
    <xf numFmtId="2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 wrapText="1"/>
    </xf>
    <xf numFmtId="165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/>
    </xf>
    <xf numFmtId="165" fontId="5" fillId="25" borderId="25" xfId="0" applyNumberFormat="1" applyFont="1" applyFill="1" applyBorder="1" applyAlignment="1">
      <alignment horizontal="center"/>
    </xf>
    <xf numFmtId="167" fontId="5" fillId="25" borderId="11" xfId="0" applyNumberFormat="1" applyFont="1" applyFill="1" applyBorder="1"/>
    <xf numFmtId="2" fontId="5" fillId="25" borderId="0" xfId="0" applyNumberFormat="1" applyFont="1" applyFill="1" applyAlignment="1">
      <alignment horizontal="center"/>
    </xf>
    <xf numFmtId="0" fontId="5" fillId="25" borderId="12" xfId="0" applyFont="1" applyFill="1" applyBorder="1"/>
    <xf numFmtId="168" fontId="5" fillId="25" borderId="13" xfId="0" applyNumberFormat="1" applyFont="1" applyFill="1" applyBorder="1" applyAlignment="1">
      <alignment horizontal="center"/>
    </xf>
    <xf numFmtId="165" fontId="5" fillId="25" borderId="24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left"/>
    </xf>
    <xf numFmtId="167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 wrapText="1"/>
    </xf>
    <xf numFmtId="0" fontId="5" fillId="25" borderId="21" xfId="0" applyFont="1" applyFill="1" applyBorder="1" applyAlignment="1">
      <alignment horizontal="left"/>
    </xf>
    <xf numFmtId="167" fontId="5" fillId="25" borderId="13" xfId="0" applyNumberFormat="1" applyFont="1" applyFill="1" applyBorder="1" applyAlignment="1">
      <alignment horizontal="center"/>
    </xf>
    <xf numFmtId="0" fontId="52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left" vertical="center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/>
    </xf>
    <xf numFmtId="2" fontId="5" fillId="24" borderId="0" xfId="0" applyNumberFormat="1" applyFont="1" applyFill="1" applyAlignment="1">
      <alignment horizontal="center"/>
    </xf>
    <xf numFmtId="49" fontId="3" fillId="24" borderId="0" xfId="0" applyNumberFormat="1" applyFont="1" applyFill="1" applyAlignment="1">
      <alignment horizontal="left" vertical="center"/>
    </xf>
    <xf numFmtId="49" fontId="4" fillId="24" borderId="0" xfId="0" applyNumberFormat="1" applyFont="1" applyFill="1" applyAlignment="1">
      <alignment horizontal="left" vertical="center"/>
    </xf>
    <xf numFmtId="0" fontId="15" fillId="24" borderId="0" xfId="0" applyFont="1" applyFill="1" applyAlignment="1">
      <alignment horizontal="center"/>
    </xf>
    <xf numFmtId="2" fontId="14" fillId="24" borderId="0" xfId="0" applyNumberFormat="1" applyFont="1" applyFill="1" applyAlignment="1">
      <alignment horizontal="center" vertical="center" wrapText="1"/>
    </xf>
    <xf numFmtId="0" fontId="14" fillId="24" borderId="0" xfId="0" applyFont="1" applyFill="1" applyAlignment="1">
      <alignment horizontal="center" vertical="center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 wrapText="1"/>
    </xf>
    <xf numFmtId="0" fontId="48" fillId="25" borderId="0" xfId="62" applyFont="1" applyFill="1" applyAlignment="1">
      <alignment horizontal="center"/>
    </xf>
    <xf numFmtId="0" fontId="14" fillId="25" borderId="0" xfId="0" applyFont="1" applyFill="1" applyAlignment="1">
      <alignment horizontal="left" wrapText="1"/>
    </xf>
    <xf numFmtId="0" fontId="17" fillId="25" borderId="0" xfId="0" applyFont="1" applyFill="1" applyAlignment="1">
      <alignment horizontal="left" wrapText="1"/>
    </xf>
    <xf numFmtId="0" fontId="14" fillId="25" borderId="0" xfId="62" applyFont="1" applyFill="1" applyAlignment="1">
      <alignment horizontal="center"/>
    </xf>
    <xf numFmtId="0" fontId="5" fillId="25" borderId="14" xfId="62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5" fillId="25" borderId="12" xfId="62" applyFont="1" applyFill="1" applyBorder="1" applyAlignment="1">
      <alignment horizontal="center" vertical="center"/>
    </xf>
    <xf numFmtId="0" fontId="5" fillId="25" borderId="13" xfId="62" applyFont="1" applyFill="1" applyBorder="1" applyAlignment="1">
      <alignment horizontal="center" vertical="center"/>
    </xf>
    <xf numFmtId="0" fontId="5" fillId="25" borderId="11" xfId="62" applyFont="1" applyFill="1" applyBorder="1" applyAlignment="1">
      <alignment horizontal="center" vertical="center"/>
    </xf>
    <xf numFmtId="49" fontId="5" fillId="25" borderId="12" xfId="62" applyNumberFormat="1" applyFont="1" applyFill="1" applyBorder="1" applyAlignment="1">
      <alignment horizontal="center" vertical="center" textRotation="90"/>
    </xf>
    <xf numFmtId="49" fontId="5" fillId="25" borderId="13" xfId="62" applyNumberFormat="1" applyFont="1" applyFill="1" applyBorder="1" applyAlignment="1">
      <alignment horizontal="center" vertical="center" textRotation="90"/>
    </xf>
    <xf numFmtId="49" fontId="5" fillId="25" borderId="11" xfId="62" applyNumberFormat="1" applyFont="1" applyFill="1" applyBorder="1" applyAlignment="1">
      <alignment horizontal="center" vertical="center" textRotation="90"/>
    </xf>
    <xf numFmtId="0" fontId="5" fillId="25" borderId="12" xfId="62" applyFont="1" applyFill="1" applyBorder="1" applyAlignment="1">
      <alignment horizontal="center" textRotation="90"/>
    </xf>
    <xf numFmtId="0" fontId="5" fillId="25" borderId="13" xfId="62" applyFont="1" applyFill="1" applyBorder="1" applyAlignment="1">
      <alignment horizontal="center" textRotation="90"/>
    </xf>
    <xf numFmtId="0" fontId="5" fillId="25" borderId="11" xfId="62" applyFont="1" applyFill="1" applyBorder="1" applyAlignment="1">
      <alignment horizontal="center" textRotation="90"/>
    </xf>
    <xf numFmtId="0" fontId="49" fillId="25" borderId="19" xfId="62" applyFont="1" applyFill="1" applyBorder="1" applyAlignment="1">
      <alignment horizontal="center"/>
    </xf>
    <xf numFmtId="0" fontId="5" fillId="25" borderId="12" xfId="62" applyFont="1" applyFill="1" applyBorder="1" applyAlignment="1">
      <alignment horizontal="center" vertical="center" textRotation="90" wrapText="1"/>
    </xf>
    <xf numFmtId="0" fontId="5" fillId="25" borderId="13" xfId="62" applyFont="1" applyFill="1" applyBorder="1" applyAlignment="1">
      <alignment horizontal="center" vertical="center" textRotation="90" wrapText="1"/>
    </xf>
    <xf numFmtId="0" fontId="5" fillId="25" borderId="11" xfId="62" applyFont="1" applyFill="1" applyBorder="1" applyAlignment="1">
      <alignment horizontal="center" vertical="center" textRotation="90" wrapText="1"/>
    </xf>
    <xf numFmtId="0" fontId="5" fillId="25" borderId="12" xfId="62" applyFont="1" applyFill="1" applyBorder="1" applyAlignment="1">
      <alignment horizontal="center" vertical="center" textRotation="90"/>
    </xf>
    <xf numFmtId="0" fontId="5" fillId="25" borderId="11" xfId="62" applyFont="1" applyFill="1" applyBorder="1" applyAlignment="1">
      <alignment horizontal="center" vertical="center" textRotation="90"/>
    </xf>
    <xf numFmtId="0" fontId="5" fillId="25" borderId="12" xfId="0" applyFont="1" applyFill="1" applyBorder="1" applyAlignment="1">
      <alignment horizontal="left" wrapText="1"/>
    </xf>
    <xf numFmtId="0" fontId="5" fillId="25" borderId="13" xfId="0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4" fillId="0" borderId="0" xfId="75" applyFont="1" applyAlignment="1">
      <alignment horizontal="center"/>
    </xf>
    <xf numFmtId="0" fontId="5" fillId="0" borderId="12" xfId="75" applyFont="1" applyBorder="1" applyAlignment="1">
      <alignment horizontal="center" vertical="center"/>
    </xf>
    <xf numFmtId="0" fontId="5" fillId="0" borderId="13" xfId="75" applyFont="1" applyBorder="1" applyAlignment="1">
      <alignment horizontal="center" vertical="center"/>
    </xf>
    <xf numFmtId="0" fontId="5" fillId="0" borderId="11" xfId="75" applyFont="1" applyBorder="1" applyAlignment="1">
      <alignment horizontal="center" vertical="center"/>
    </xf>
    <xf numFmtId="49" fontId="5" fillId="0" borderId="12" xfId="75" applyNumberFormat="1" applyFont="1" applyBorder="1" applyAlignment="1">
      <alignment horizontal="center" vertical="center" textRotation="90"/>
    </xf>
    <xf numFmtId="49" fontId="5" fillId="0" borderId="13" xfId="75" applyNumberFormat="1" applyFont="1" applyBorder="1" applyAlignment="1">
      <alignment horizontal="center" vertical="center" textRotation="90"/>
    </xf>
    <xf numFmtId="49" fontId="5" fillId="0" borderId="11" xfId="75" applyNumberFormat="1" applyFont="1" applyBorder="1" applyAlignment="1">
      <alignment horizontal="center" vertical="center" textRotation="90"/>
    </xf>
    <xf numFmtId="0" fontId="5" fillId="0" borderId="12" xfId="75" applyFont="1" applyBorder="1" applyAlignment="1">
      <alignment horizontal="center" textRotation="90"/>
    </xf>
    <xf numFmtId="0" fontId="5" fillId="0" borderId="13" xfId="75" applyFont="1" applyBorder="1" applyAlignment="1">
      <alignment horizontal="center" textRotation="90"/>
    </xf>
    <xf numFmtId="0" fontId="5" fillId="0" borderId="11" xfId="75" applyFont="1" applyBorder="1" applyAlignment="1">
      <alignment horizontal="center" textRotation="90"/>
    </xf>
    <xf numFmtId="0" fontId="5" fillId="0" borderId="26" xfId="75" applyFont="1" applyBorder="1" applyAlignment="1">
      <alignment horizontal="center" textRotation="90"/>
    </xf>
    <xf numFmtId="0" fontId="5" fillId="0" borderId="14" xfId="75" applyFont="1" applyBorder="1" applyAlignment="1">
      <alignment horizontal="center"/>
    </xf>
    <xf numFmtId="0" fontId="5" fillId="0" borderId="22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13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 vertical="center" textRotation="90" wrapText="1"/>
    </xf>
    <xf numFmtId="0" fontId="5" fillId="0" borderId="25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4" xfId="75" applyFont="1" applyBorder="1" applyAlignment="1">
      <alignment horizontal="center"/>
    </xf>
    <xf numFmtId="0" fontId="5" fillId="0" borderId="12" xfId="75" applyFont="1" applyBorder="1" applyAlignment="1">
      <alignment horizontal="center" vertical="center" textRotation="90"/>
    </xf>
    <xf numFmtId="0" fontId="5" fillId="0" borderId="11" xfId="75" applyFont="1" applyBorder="1" applyAlignment="1">
      <alignment horizontal="center" vertical="center" textRotation="90"/>
    </xf>
    <xf numFmtId="0" fontId="5" fillId="0" borderId="27" xfId="75" applyFont="1" applyBorder="1" applyAlignment="1">
      <alignment horizontal="center" vertical="center" textRotation="90" wrapText="1"/>
    </xf>
    <xf numFmtId="0" fontId="5" fillId="0" borderId="21" xfId="75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16" fillId="24" borderId="0" xfId="0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 wrapText="1"/>
    </xf>
    <xf numFmtId="0" fontId="5" fillId="24" borderId="14" xfId="0" applyFont="1" applyFill="1" applyBorder="1" applyAlignment="1">
      <alignment horizontal="center"/>
    </xf>
    <xf numFmtId="0" fontId="5" fillId="24" borderId="22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5" fillId="25" borderId="24" xfId="46" applyFont="1" applyFill="1" applyBorder="1" applyAlignment="1">
      <alignment horizontal="left" wrapText="1"/>
    </xf>
  </cellXfs>
  <cellStyles count="10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edRascen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" xfId="0" builtinId="0"/>
    <cellStyle name="Normal 10" xfId="39" xr:uid="{00000000-0005-0000-0000-000027000000}"/>
    <cellStyle name="Normal 12" xfId="40" xr:uid="{00000000-0005-0000-0000-000028000000}"/>
    <cellStyle name="Normal 2" xfId="41" xr:uid="{00000000-0005-0000-0000-000029000000}"/>
    <cellStyle name="Normal 2 2" xfId="42" xr:uid="{00000000-0005-0000-0000-00002A000000}"/>
    <cellStyle name="Normal 2 2 2" xfId="43" xr:uid="{00000000-0005-0000-0000-00002B000000}"/>
    <cellStyle name="Normal 2 2 2 2" xfId="44" xr:uid="{00000000-0005-0000-0000-00002C000000}"/>
    <cellStyle name="Normal 2 2 3" xfId="45" xr:uid="{00000000-0005-0000-0000-00002D000000}"/>
    <cellStyle name="Normal 2 3" xfId="46" xr:uid="{00000000-0005-0000-0000-00002E000000}"/>
    <cellStyle name="Normal 2 3 2" xfId="47" xr:uid="{00000000-0005-0000-0000-00002F000000}"/>
    <cellStyle name="Normal 2 3 3" xfId="48" xr:uid="{00000000-0005-0000-0000-000030000000}"/>
    <cellStyle name="Normal 2 4" xfId="49" xr:uid="{00000000-0005-0000-0000-000031000000}"/>
    <cellStyle name="Normal 2 4 2" xfId="50" xr:uid="{00000000-0005-0000-0000-000032000000}"/>
    <cellStyle name="Normal 2 4 3" xfId="51" xr:uid="{00000000-0005-0000-0000-000033000000}"/>
    <cellStyle name="Normal 2 5" xfId="52" xr:uid="{00000000-0005-0000-0000-000034000000}"/>
    <cellStyle name="Normal 3" xfId="53" xr:uid="{00000000-0005-0000-0000-000035000000}"/>
    <cellStyle name="Normal 3 2" xfId="54" xr:uid="{00000000-0005-0000-0000-000036000000}"/>
    <cellStyle name="Normal 3 4" xfId="55" xr:uid="{00000000-0005-0000-0000-000037000000}"/>
    <cellStyle name="Normal 4" xfId="56" xr:uid="{00000000-0005-0000-0000-000038000000}"/>
    <cellStyle name="Normal 5" xfId="57" xr:uid="{00000000-0005-0000-0000-000039000000}"/>
    <cellStyle name="Normal 5 2" xfId="58" xr:uid="{00000000-0005-0000-0000-00003A000000}"/>
    <cellStyle name="Normal 6" xfId="59" xr:uid="{00000000-0005-0000-0000-00003B000000}"/>
    <cellStyle name="Normal 6 2" xfId="60" xr:uid="{00000000-0005-0000-0000-00003C000000}"/>
    <cellStyle name="Normal 7" xfId="61" xr:uid="{00000000-0005-0000-0000-00003D000000}"/>
    <cellStyle name="Normal_Q. Gjumri. Sportqoleg (2013.12)" xfId="62" xr:uid="{00000000-0005-0000-0000-00003E000000}"/>
    <cellStyle name="Note" xfId="63" xr:uid="{00000000-0005-0000-0000-00003F000000}"/>
    <cellStyle name="Output" xfId="64" xr:uid="{00000000-0005-0000-0000-000040000000}"/>
    <cellStyle name="Title" xfId="65" xr:uid="{00000000-0005-0000-0000-000041000000}"/>
    <cellStyle name="Total" xfId="66" xr:uid="{00000000-0005-0000-0000-000042000000}"/>
    <cellStyle name="Warning Text" xfId="67" xr:uid="{00000000-0005-0000-0000-000043000000}"/>
    <cellStyle name="Обычный 10" xfId="68" xr:uid="{00000000-0005-0000-0000-000044000000}"/>
    <cellStyle name="Обычный 11" xfId="69" xr:uid="{00000000-0005-0000-0000-000045000000}"/>
    <cellStyle name="Обычный 12" xfId="70" xr:uid="{00000000-0005-0000-0000-000046000000}"/>
    <cellStyle name="Обычный 13" xfId="71" xr:uid="{00000000-0005-0000-0000-000047000000}"/>
    <cellStyle name="Обычный 14" xfId="72" xr:uid="{00000000-0005-0000-0000-000048000000}"/>
    <cellStyle name="Обычный 2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2 2" xfId="76" xr:uid="{00000000-0005-0000-0000-00004C000000}"/>
    <cellStyle name="Обычный 2 2 3" xfId="77" xr:uid="{00000000-0005-0000-0000-00004D000000}"/>
    <cellStyle name="Обычный 2 2 4" xfId="78" xr:uid="{00000000-0005-0000-0000-00004E000000}"/>
    <cellStyle name="Обычный 2 3" xfId="79" xr:uid="{00000000-0005-0000-0000-00004F000000}"/>
    <cellStyle name="Обычный 2 4" xfId="80" xr:uid="{00000000-0005-0000-0000-000050000000}"/>
    <cellStyle name="Обычный 3" xfId="81" xr:uid="{00000000-0005-0000-0000-000051000000}"/>
    <cellStyle name="Обычный 3 2" xfId="82" xr:uid="{00000000-0005-0000-0000-000052000000}"/>
    <cellStyle name="Обычный 3 3" xfId="83" xr:uid="{00000000-0005-0000-0000-000053000000}"/>
    <cellStyle name="Обычный 3 4" xfId="84" xr:uid="{00000000-0005-0000-0000-000054000000}"/>
    <cellStyle name="Обычный 4" xfId="85" xr:uid="{00000000-0005-0000-0000-000055000000}"/>
    <cellStyle name="Обычный 4 2" xfId="86" xr:uid="{00000000-0005-0000-0000-000056000000}"/>
    <cellStyle name="Обычный 4 2 2" xfId="87" xr:uid="{00000000-0005-0000-0000-000057000000}"/>
    <cellStyle name="Обычный 4 2 2 2" xfId="88" xr:uid="{00000000-0005-0000-0000-000058000000}"/>
    <cellStyle name="Обычный 5" xfId="89" xr:uid="{00000000-0005-0000-0000-000059000000}"/>
    <cellStyle name="Обычный 5 2" xfId="90" xr:uid="{00000000-0005-0000-0000-00005A000000}"/>
    <cellStyle name="Обычный 6" xfId="91" xr:uid="{00000000-0005-0000-0000-00005B000000}"/>
    <cellStyle name="Обычный 7" xfId="92" xr:uid="{00000000-0005-0000-0000-00005C000000}"/>
    <cellStyle name="Обычный 8" xfId="93" xr:uid="{00000000-0005-0000-0000-00005D000000}"/>
    <cellStyle name="Обычный 9" xfId="94" xr:uid="{00000000-0005-0000-0000-00005E000000}"/>
    <cellStyle name="Процентный 2" xfId="95" xr:uid="{00000000-0005-0000-0000-00005F000000}"/>
    <cellStyle name="Процентный 3" xfId="96" xr:uid="{00000000-0005-0000-0000-000060000000}"/>
    <cellStyle name="Процентный 4" xfId="97" xr:uid="{00000000-0005-0000-0000-000061000000}"/>
    <cellStyle name="Стиль 1" xfId="98" xr:uid="{00000000-0005-0000-0000-000062000000}"/>
    <cellStyle name="Финансовый 2" xfId="99" xr:uid="{00000000-0005-0000-0000-000063000000}"/>
    <cellStyle name="Финансовый 2 2" xfId="100" xr:uid="{00000000-0005-0000-0000-000064000000}"/>
    <cellStyle name="Финансовый 3" xfId="101" xr:uid="{00000000-0005-0000-0000-000065000000}"/>
    <cellStyle name="Финансовый 4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344;&#1377;&#1396;&#1377;&#1392;&#1377;&#1406;&#1377;&#1412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9;&#1087;&#1077;&#1088;&#1090;&#1079;&#1072;%202023/&#1053;&#1077;&#1088;&#1082;&#1080;&#1085;%20&#1043;&#1077;&#1090;&#1072;&#1096;&#1077;&#1085;/&#1350;,%20&#1331;&#1381;&#1407;&#1377;&#1399;&#1381;&#1398;%20&#1396;&#1377;&#1397;&#13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411;&#1400;&#1394;&#1400;&#1409;%20%20&#1396;&#1377;&#1397;&#1385;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մահավաք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/>
      <sheetData sheetId="1">
        <row r="45">
          <cell r="P45">
            <v>14863.161173615046</v>
          </cell>
        </row>
        <row r="50">
          <cell r="P50">
            <v>220.47498758439008</v>
          </cell>
        </row>
        <row r="53">
          <cell r="P53">
            <v>18650.085713651701</v>
          </cell>
        </row>
        <row r="56">
          <cell r="P56">
            <v>2810.5400373437801</v>
          </cell>
        </row>
        <row r="103">
          <cell r="P103">
            <v>65157.713180468512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 refreshError="1"/>
      <sheetData sheetId="1" refreshError="1"/>
      <sheetData sheetId="2" refreshError="1"/>
      <sheetData sheetId="3">
        <row r="34">
          <cell r="H34">
            <v>20247.547498143431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zoomScale="130" zoomScaleNormal="130" zoomScaleSheetLayoutView="100" workbookViewId="0">
      <selection activeCell="A30" sqref="A30:J30"/>
    </sheetView>
  </sheetViews>
  <sheetFormatPr defaultRowHeight="12.75"/>
  <cols>
    <col min="1" max="5" width="8" style="22" customWidth="1"/>
    <col min="6" max="6" width="8.85546875" style="22" customWidth="1"/>
    <col min="7" max="7" width="7.28515625" style="22" customWidth="1"/>
    <col min="8" max="8" width="7.5703125" style="22" customWidth="1"/>
    <col min="9" max="9" width="5.7109375" style="22" customWidth="1"/>
    <col min="10" max="10" width="26.85546875" style="22" customWidth="1"/>
    <col min="11" max="16384" width="9.140625" style="15"/>
  </cols>
  <sheetData>
    <row r="2" spans="1:10" ht="18">
      <c r="A2" s="496" t="s">
        <v>32</v>
      </c>
      <c r="B2" s="496"/>
      <c r="C2" s="496"/>
      <c r="D2" s="496"/>
      <c r="E2" s="496"/>
      <c r="F2" s="496"/>
      <c r="G2" s="496"/>
      <c r="H2" s="496"/>
      <c r="I2" s="496"/>
      <c r="J2" s="496"/>
    </row>
    <row r="3" spans="1:10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55.5" customHeight="1">
      <c r="A4" s="497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4" s="498"/>
      <c r="C4" s="498"/>
      <c r="D4" s="498"/>
      <c r="E4" s="498"/>
      <c r="F4" s="498"/>
      <c r="G4" s="498"/>
      <c r="H4" s="498"/>
      <c r="I4" s="498"/>
      <c r="J4" s="498"/>
    </row>
    <row r="5" spans="1:10">
      <c r="A5" s="499"/>
      <c r="B5" s="499"/>
      <c r="C5" s="499"/>
      <c r="D5" s="499"/>
      <c r="E5" s="499"/>
      <c r="F5" s="499"/>
      <c r="G5" s="499"/>
      <c r="H5" s="499"/>
      <c r="I5" s="499"/>
      <c r="J5" s="499"/>
    </row>
    <row r="6" spans="1:10" s="16" customFormat="1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s="16" customFormat="1" ht="36" customHeight="1">
      <c r="A7" s="500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7" s="500"/>
      <c r="C7" s="500"/>
      <c r="D7" s="500"/>
      <c r="E7" s="500"/>
      <c r="F7" s="500"/>
      <c r="G7" s="500"/>
      <c r="H7" s="500"/>
      <c r="I7" s="500"/>
      <c r="J7" s="500"/>
    </row>
    <row r="8" spans="1:10" s="16" customFormat="1" ht="21" customHeight="1">
      <c r="A8" s="492" t="s">
        <v>55</v>
      </c>
      <c r="B8" s="492"/>
      <c r="C8" s="492"/>
      <c r="D8" s="492"/>
      <c r="E8" s="492"/>
      <c r="F8" s="492"/>
      <c r="G8" s="492"/>
      <c r="H8" s="492"/>
      <c r="I8" s="492"/>
      <c r="J8" s="492"/>
    </row>
    <row r="9" spans="1:10" s="16" customFormat="1" ht="21" customHeight="1">
      <c r="A9" s="492" t="s">
        <v>56</v>
      </c>
      <c r="B9" s="492"/>
      <c r="C9" s="492"/>
      <c r="D9" s="492"/>
      <c r="E9" s="492"/>
      <c r="F9" s="492"/>
      <c r="G9" s="492"/>
      <c r="H9" s="492"/>
      <c r="I9" s="492"/>
      <c r="J9" s="492"/>
    </row>
    <row r="10" spans="1:10" s="16" customFormat="1" ht="21" customHeight="1">
      <c r="A10" s="21" t="s">
        <v>54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21" customHeight="1">
      <c r="A11" s="490" t="s">
        <v>215</v>
      </c>
      <c r="B11" s="490"/>
      <c r="C11" s="490"/>
      <c r="D11" s="490"/>
      <c r="E11" s="490"/>
      <c r="F11" s="490"/>
      <c r="G11" s="490"/>
      <c r="H11" s="490"/>
      <c r="I11" s="490"/>
      <c r="J11" s="490"/>
    </row>
    <row r="12" spans="1:10" ht="21" customHeight="1">
      <c r="A12" s="492" t="s">
        <v>14</v>
      </c>
      <c r="B12" s="492"/>
      <c r="C12" s="492"/>
      <c r="D12" s="492"/>
      <c r="E12" s="492"/>
      <c r="F12" s="492"/>
      <c r="G12" s="492"/>
      <c r="H12" s="492"/>
      <c r="I12" s="492"/>
      <c r="J12" s="492"/>
    </row>
    <row r="13" spans="1:10" ht="21" customHeight="1">
      <c r="A13" s="492" t="s">
        <v>15</v>
      </c>
      <c r="B13" s="492"/>
      <c r="C13" s="492"/>
      <c r="D13" s="492"/>
      <c r="E13" s="492"/>
      <c r="F13" s="492"/>
      <c r="G13" s="492"/>
      <c r="H13" s="492"/>
      <c r="I13" s="492"/>
      <c r="J13" s="492"/>
    </row>
    <row r="14" spans="1:10" ht="21" customHeight="1">
      <c r="A14" s="490" t="s">
        <v>39</v>
      </c>
      <c r="B14" s="490"/>
      <c r="C14" s="490"/>
      <c r="D14" s="490"/>
      <c r="E14" s="490"/>
      <c r="F14" s="490"/>
      <c r="G14" s="490"/>
      <c r="H14" s="490"/>
      <c r="I14" s="490"/>
      <c r="J14" s="490"/>
    </row>
    <row r="15" spans="1:10" ht="21" customHeight="1">
      <c r="A15" s="490" t="s">
        <v>51</v>
      </c>
      <c r="B15" s="490"/>
      <c r="C15" s="490"/>
      <c r="D15" s="490"/>
      <c r="E15" s="490"/>
      <c r="F15" s="490"/>
      <c r="G15" s="490"/>
      <c r="H15" s="490"/>
      <c r="I15" s="490"/>
      <c r="J15" s="490"/>
    </row>
    <row r="16" spans="1:10" ht="21" customHeight="1">
      <c r="A16" s="490" t="s">
        <v>52</v>
      </c>
      <c r="B16" s="490"/>
      <c r="C16" s="490"/>
      <c r="D16" s="490"/>
      <c r="E16" s="490"/>
      <c r="F16" s="490"/>
      <c r="G16" s="490"/>
      <c r="H16" s="490"/>
      <c r="I16" s="490"/>
      <c r="J16" s="490"/>
    </row>
    <row r="17" spans="1:14" ht="21" customHeight="1">
      <c r="A17" s="490" t="s">
        <v>40</v>
      </c>
      <c r="B17" s="490"/>
      <c r="C17" s="490"/>
      <c r="D17" s="490"/>
      <c r="E17" s="490"/>
      <c r="F17" s="490"/>
      <c r="G17" s="490"/>
      <c r="H17" s="490"/>
      <c r="I17" s="490"/>
      <c r="J17" s="490"/>
      <c r="M17" s="494"/>
      <c r="N17" s="495"/>
    </row>
    <row r="18" spans="1:14" ht="21" customHeight="1">
      <c r="A18" s="490" t="s">
        <v>214</v>
      </c>
      <c r="B18" s="490"/>
      <c r="C18" s="490"/>
      <c r="D18" s="490"/>
      <c r="E18" s="490"/>
      <c r="F18" s="490"/>
      <c r="G18" s="490"/>
      <c r="H18" s="490"/>
      <c r="I18" s="490"/>
      <c r="J18" s="490"/>
      <c r="M18" s="494"/>
      <c r="N18" s="495"/>
    </row>
    <row r="19" spans="1:14" ht="21" customHeight="1">
      <c r="A19" s="490" t="s">
        <v>213</v>
      </c>
      <c r="B19" s="490"/>
      <c r="C19" s="490"/>
      <c r="D19" s="490"/>
      <c r="E19" s="490"/>
      <c r="F19" s="490"/>
      <c r="G19" s="490"/>
      <c r="H19" s="490"/>
      <c r="I19" s="490"/>
      <c r="J19" s="490"/>
    </row>
    <row r="20" spans="1:14" ht="21" customHeight="1">
      <c r="A20" s="490" t="s">
        <v>38</v>
      </c>
      <c r="B20" s="490"/>
      <c r="C20" s="490"/>
      <c r="D20" s="490"/>
      <c r="E20" s="490"/>
      <c r="F20" s="490"/>
      <c r="G20" s="490"/>
      <c r="H20" s="490"/>
      <c r="I20" s="490"/>
      <c r="J20" s="490"/>
    </row>
    <row r="21" spans="1:14" ht="21" customHeight="1">
      <c r="A21" s="490" t="s">
        <v>41</v>
      </c>
      <c r="B21" s="490"/>
      <c r="C21" s="490"/>
      <c r="D21" s="490"/>
      <c r="E21" s="490"/>
      <c r="F21" s="490"/>
      <c r="G21" s="490"/>
      <c r="H21" s="490"/>
      <c r="I21" s="490"/>
      <c r="J21" s="490"/>
    </row>
    <row r="22" spans="1:14" ht="21" customHeight="1">
      <c r="A22" s="490" t="s">
        <v>186</v>
      </c>
      <c r="B22" s="490"/>
      <c r="C22" s="490"/>
      <c r="D22" s="490"/>
      <c r="E22" s="490"/>
      <c r="F22" s="490"/>
      <c r="G22" s="490"/>
      <c r="H22" s="490"/>
      <c r="I22" s="490"/>
      <c r="J22" s="490"/>
    </row>
    <row r="23" spans="1:14" ht="21" customHeight="1">
      <c r="A23" s="490" t="s">
        <v>37</v>
      </c>
      <c r="B23" s="490"/>
      <c r="C23" s="490"/>
      <c r="D23" s="490"/>
      <c r="E23" s="490"/>
      <c r="F23" s="490"/>
      <c r="G23" s="490"/>
      <c r="H23" s="490"/>
      <c r="I23" s="490"/>
      <c r="J23" s="490"/>
    </row>
    <row r="24" spans="1:14" ht="21" customHeight="1">
      <c r="A24" s="490" t="s">
        <v>187</v>
      </c>
      <c r="B24" s="490"/>
      <c r="C24" s="490"/>
      <c r="D24" s="490"/>
      <c r="E24" s="490"/>
      <c r="F24" s="490"/>
      <c r="G24" s="490"/>
      <c r="H24" s="490"/>
      <c r="I24" s="490"/>
      <c r="J24" s="490"/>
    </row>
    <row r="25" spans="1:14" ht="21" customHeight="1">
      <c r="A25" s="492" t="s">
        <v>36</v>
      </c>
      <c r="B25" s="492"/>
      <c r="C25" s="492"/>
      <c r="D25" s="492"/>
      <c r="E25" s="492"/>
      <c r="F25" s="492"/>
      <c r="G25" s="492"/>
      <c r="H25" s="492"/>
      <c r="I25" s="492"/>
      <c r="J25" s="492"/>
    </row>
    <row r="26" spans="1:14" ht="21" customHeight="1">
      <c r="A26" s="490" t="s">
        <v>216</v>
      </c>
      <c r="B26" s="490"/>
      <c r="C26" s="490"/>
      <c r="D26" s="490"/>
      <c r="E26" s="490"/>
      <c r="F26" s="490"/>
      <c r="G26" s="490"/>
      <c r="H26" s="490"/>
      <c r="I26" s="490"/>
      <c r="J26" s="490"/>
    </row>
    <row r="27" spans="1:14" ht="21" customHeight="1">
      <c r="A27" s="490" t="s">
        <v>217</v>
      </c>
      <c r="B27" s="490"/>
      <c r="C27" s="490"/>
      <c r="D27" s="490"/>
      <c r="E27" s="490"/>
      <c r="F27" s="490"/>
      <c r="G27" s="490"/>
      <c r="H27" s="490"/>
      <c r="I27" s="490"/>
      <c r="J27" s="490"/>
    </row>
    <row r="28" spans="1:14" ht="21" customHeight="1">
      <c r="A28" s="490" t="s">
        <v>50</v>
      </c>
      <c r="B28" s="490"/>
      <c r="C28" s="490"/>
      <c r="D28" s="490"/>
      <c r="E28" s="490"/>
      <c r="F28" s="490"/>
      <c r="G28" s="490"/>
      <c r="H28" s="490"/>
      <c r="I28" s="490"/>
      <c r="J28" s="490"/>
    </row>
    <row r="29" spans="1:14" ht="21" customHeight="1">
      <c r="A29" s="490" t="s">
        <v>33</v>
      </c>
      <c r="B29" s="490"/>
      <c r="C29" s="490"/>
      <c r="D29" s="490"/>
      <c r="E29" s="490"/>
      <c r="F29" s="490"/>
      <c r="G29" s="490"/>
      <c r="H29" s="490"/>
      <c r="I29" s="490"/>
      <c r="J29" s="490"/>
    </row>
    <row r="30" spans="1:14" ht="21" customHeight="1">
      <c r="A30" s="490" t="s">
        <v>34</v>
      </c>
      <c r="B30" s="490"/>
      <c r="C30" s="490"/>
      <c r="D30" s="490"/>
      <c r="E30" s="490"/>
      <c r="F30" s="490"/>
      <c r="G30" s="490"/>
      <c r="H30" s="490"/>
      <c r="I30" s="490"/>
      <c r="J30" s="490"/>
    </row>
    <row r="31" spans="1:14" ht="21" customHeight="1">
      <c r="A31" s="22" t="s">
        <v>35</v>
      </c>
      <c r="G31" s="493">
        <f>Ampop!G7</f>
        <v>73900.464367352863</v>
      </c>
      <c r="H31" s="493"/>
      <c r="I31" s="22" t="s">
        <v>2</v>
      </c>
    </row>
    <row r="32" spans="1:14" ht="21" customHeight="1"/>
    <row r="33" spans="2:9" ht="18.75" customHeight="1"/>
    <row r="34" spans="2:9" ht="18.75" customHeight="1">
      <c r="B34" s="491" t="s">
        <v>120</v>
      </c>
      <c r="C34" s="491"/>
      <c r="D34" s="491"/>
      <c r="E34" s="491"/>
      <c r="F34" s="491"/>
      <c r="G34" s="491"/>
      <c r="H34" s="491"/>
      <c r="I34" s="491"/>
    </row>
  </sheetData>
  <mergeCells count="30">
    <mergeCell ref="A9:J9"/>
    <mergeCell ref="A2:J2"/>
    <mergeCell ref="A4:J4"/>
    <mergeCell ref="A5:J5"/>
    <mergeCell ref="A7:J7"/>
    <mergeCell ref="A8:J8"/>
    <mergeCell ref="A11:J11"/>
    <mergeCell ref="A12:J12"/>
    <mergeCell ref="M17:N17"/>
    <mergeCell ref="M18:N18"/>
    <mergeCell ref="A15:J15"/>
    <mergeCell ref="A16:J16"/>
    <mergeCell ref="A13:J13"/>
    <mergeCell ref="A14:J14"/>
    <mergeCell ref="A18:J18"/>
    <mergeCell ref="A17:J17"/>
    <mergeCell ref="B34:I34"/>
    <mergeCell ref="A25:J25"/>
    <mergeCell ref="A26:J26"/>
    <mergeCell ref="A27:J27"/>
    <mergeCell ref="A28:J28"/>
    <mergeCell ref="G31:H31"/>
    <mergeCell ref="A29:J29"/>
    <mergeCell ref="A30:J30"/>
    <mergeCell ref="A19:J19"/>
    <mergeCell ref="A24:J24"/>
    <mergeCell ref="A21:J21"/>
    <mergeCell ref="A22:J22"/>
    <mergeCell ref="A23:J23"/>
    <mergeCell ref="A20:J20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R364"/>
  <sheetViews>
    <sheetView showGridLines="0" tabSelected="1" showWhiteSpace="0" view="pageBreakPreview" topLeftCell="A9" zoomScale="115" zoomScaleNormal="140" zoomScaleSheetLayoutView="115" zoomScalePageLayoutView="80" workbookViewId="0">
      <selection activeCell="C38" sqref="C38"/>
    </sheetView>
  </sheetViews>
  <sheetFormatPr defaultRowHeight="12.75"/>
  <cols>
    <col min="1" max="1" width="4.140625" style="61" customWidth="1"/>
    <col min="2" max="2" width="7.42578125" style="64" customWidth="1"/>
    <col min="3" max="3" width="46.7109375" style="65" customWidth="1"/>
    <col min="4" max="4" width="6.85546875" style="61" customWidth="1"/>
    <col min="5" max="5" width="7.42578125" style="61" customWidth="1"/>
    <col min="6" max="6" width="7.5703125" style="61" customWidth="1"/>
    <col min="7" max="7" width="7.85546875" style="61" customWidth="1"/>
    <col min="8" max="8" width="6" style="61" customWidth="1"/>
    <col min="9" max="10" width="7" style="61" customWidth="1"/>
    <col min="11" max="11" width="8.42578125" style="61" customWidth="1"/>
    <col min="12" max="12" width="7.5703125" style="61" customWidth="1"/>
    <col min="13" max="13" width="10.140625" style="61" customWidth="1"/>
    <col min="14" max="14" width="11.7109375" style="61" customWidth="1"/>
    <col min="15" max="15" width="8.28515625" style="61" customWidth="1"/>
    <col min="16" max="16" width="9.140625" style="61" customWidth="1"/>
    <col min="17" max="17" width="10.28515625" style="61" bestFit="1" customWidth="1"/>
    <col min="18" max="18" width="12.42578125" style="61" customWidth="1"/>
    <col min="19" max="19" width="9.140625" style="61"/>
    <col min="20" max="20" width="9.28515625" style="61" bestFit="1" customWidth="1"/>
    <col min="21" max="16384" width="9.140625" style="61"/>
  </cols>
  <sheetData>
    <row r="1" spans="1:18" s="59" customFormat="1" ht="36" customHeight="1">
      <c r="A1" s="502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</row>
    <row r="2" spans="1:18" s="59" customFormat="1" ht="15" customHeight="1">
      <c r="A2" s="503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</row>
    <row r="3" spans="1:18" ht="13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8" s="63" customFormat="1" ht="13.5" customHeight="1">
      <c r="A4" s="504" t="s">
        <v>151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</row>
    <row r="5" spans="1:18" ht="13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8" ht="13.5" customHeight="1">
      <c r="D6" s="501" t="s">
        <v>126</v>
      </c>
      <c r="E6" s="501"/>
      <c r="F6" s="501"/>
      <c r="G6" s="501"/>
    </row>
    <row r="7" spans="1:18" ht="13.5" customHeight="1">
      <c r="D7" s="66"/>
    </row>
    <row r="8" spans="1:18" ht="13.5" customHeight="1">
      <c r="B8" s="67" t="s">
        <v>211</v>
      </c>
      <c r="D8" s="63"/>
      <c r="E8" s="66"/>
      <c r="I8" s="517" t="s">
        <v>125</v>
      </c>
      <c r="J8" s="517"/>
      <c r="K8" s="517"/>
      <c r="L8" s="517"/>
      <c r="M8" s="517"/>
      <c r="N8" s="68">
        <f>P67</f>
        <v>53721.684282878865</v>
      </c>
      <c r="O8" s="69" t="s">
        <v>67</v>
      </c>
      <c r="P8" s="70"/>
    </row>
    <row r="9" spans="1:18" ht="12.75" customHeight="1">
      <c r="A9" s="508" t="s">
        <v>68</v>
      </c>
      <c r="B9" s="511" t="s">
        <v>69</v>
      </c>
      <c r="C9" s="508" t="s">
        <v>70</v>
      </c>
      <c r="D9" s="514" t="s">
        <v>71</v>
      </c>
      <c r="E9" s="514" t="s">
        <v>72</v>
      </c>
      <c r="F9" s="505" t="s">
        <v>58</v>
      </c>
      <c r="G9" s="506"/>
      <c r="H9" s="506"/>
      <c r="I9" s="506"/>
      <c r="J9" s="506"/>
      <c r="K9" s="506"/>
      <c r="L9" s="507"/>
      <c r="M9" s="505" t="s">
        <v>73</v>
      </c>
      <c r="N9" s="506"/>
      <c r="O9" s="506"/>
      <c r="P9" s="507"/>
    </row>
    <row r="10" spans="1:18" ht="15.75" customHeight="1">
      <c r="A10" s="509"/>
      <c r="B10" s="512"/>
      <c r="C10" s="509"/>
      <c r="D10" s="515"/>
      <c r="E10" s="515"/>
      <c r="F10" s="518" t="s">
        <v>74</v>
      </c>
      <c r="G10" s="518" t="s">
        <v>75</v>
      </c>
      <c r="H10" s="505" t="s">
        <v>12</v>
      </c>
      <c r="I10" s="506"/>
      <c r="J10" s="506"/>
      <c r="K10" s="507"/>
      <c r="L10" s="518" t="s">
        <v>83</v>
      </c>
      <c r="M10" s="505"/>
      <c r="N10" s="506"/>
      <c r="O10" s="506"/>
      <c r="P10" s="507"/>
      <c r="R10" s="73"/>
    </row>
    <row r="11" spans="1:18" ht="12.75" customHeight="1">
      <c r="A11" s="509"/>
      <c r="B11" s="512"/>
      <c r="C11" s="509"/>
      <c r="D11" s="515"/>
      <c r="E11" s="515"/>
      <c r="F11" s="519"/>
      <c r="G11" s="519"/>
      <c r="H11" s="521" t="s">
        <v>71</v>
      </c>
      <c r="I11" s="518" t="s">
        <v>76</v>
      </c>
      <c r="J11" s="518" t="s">
        <v>77</v>
      </c>
      <c r="K11" s="518" t="s">
        <v>78</v>
      </c>
      <c r="L11" s="519"/>
      <c r="M11" s="518" t="s">
        <v>79</v>
      </c>
      <c r="N11" s="518" t="s">
        <v>80</v>
      </c>
      <c r="O11" s="518" t="s">
        <v>81</v>
      </c>
      <c r="P11" s="518" t="s">
        <v>82</v>
      </c>
    </row>
    <row r="12" spans="1:18" ht="86.25" customHeight="1">
      <c r="A12" s="510"/>
      <c r="B12" s="513"/>
      <c r="C12" s="510"/>
      <c r="D12" s="516"/>
      <c r="E12" s="516"/>
      <c r="F12" s="520"/>
      <c r="G12" s="520"/>
      <c r="H12" s="522"/>
      <c r="I12" s="520"/>
      <c r="J12" s="520"/>
      <c r="K12" s="520"/>
      <c r="L12" s="520"/>
      <c r="M12" s="520"/>
      <c r="N12" s="520"/>
      <c r="O12" s="520"/>
      <c r="P12" s="520"/>
    </row>
    <row r="13" spans="1:18" s="67" customFormat="1">
      <c r="A13" s="74"/>
      <c r="B13" s="75"/>
      <c r="C13" s="74"/>
      <c r="D13" s="76"/>
      <c r="E13" s="77"/>
      <c r="F13" s="78">
        <v>2.2726500000000001</v>
      </c>
      <c r="G13" s="79">
        <v>3.0223100000000001</v>
      </c>
      <c r="H13" s="80"/>
      <c r="I13" s="81"/>
      <c r="J13" s="80"/>
      <c r="K13" s="82">
        <v>1.16717</v>
      </c>
      <c r="L13" s="80"/>
      <c r="M13" s="83"/>
      <c r="N13" s="84"/>
      <c r="O13" s="85"/>
      <c r="P13" s="86"/>
    </row>
    <row r="14" spans="1:18" ht="14.1" customHeight="1">
      <c r="A14" s="87">
        <v>1</v>
      </c>
      <c r="B14" s="88">
        <v>2</v>
      </c>
      <c r="C14" s="89">
        <v>3</v>
      </c>
      <c r="D14" s="87">
        <v>4</v>
      </c>
      <c r="E14" s="72">
        <v>5</v>
      </c>
      <c r="F14" s="72">
        <v>6</v>
      </c>
      <c r="G14" s="87">
        <v>7</v>
      </c>
      <c r="H14" s="87">
        <v>8</v>
      </c>
      <c r="I14" s="87">
        <v>9</v>
      </c>
      <c r="J14" s="87">
        <v>10</v>
      </c>
      <c r="K14" s="71">
        <v>11</v>
      </c>
      <c r="L14" s="71">
        <v>12</v>
      </c>
      <c r="M14" s="90">
        <v>13</v>
      </c>
      <c r="N14" s="87">
        <v>14</v>
      </c>
      <c r="O14" s="71">
        <v>15</v>
      </c>
      <c r="P14" s="87">
        <v>16</v>
      </c>
    </row>
    <row r="15" spans="1:18" ht="14.1" customHeight="1">
      <c r="A15" s="91">
        <v>1</v>
      </c>
      <c r="B15" s="461" t="s">
        <v>152</v>
      </c>
      <c r="C15" s="462" t="s">
        <v>198</v>
      </c>
      <c r="D15" s="463" t="s">
        <v>199</v>
      </c>
      <c r="E15" s="464">
        <f>274/2000</f>
        <v>0.13700000000000001</v>
      </c>
      <c r="F15" s="92">
        <v>5.92</v>
      </c>
      <c r="G15" s="465">
        <v>187.67</v>
      </c>
      <c r="H15" s="93"/>
      <c r="I15" s="94"/>
      <c r="J15" s="95"/>
      <c r="K15" s="91"/>
      <c r="L15" s="96">
        <f>F16+G16+K16</f>
        <v>580.75605099999996</v>
      </c>
      <c r="M15" s="97">
        <f>E15*F16</f>
        <v>1.8432100560000002</v>
      </c>
      <c r="N15" s="98">
        <f>E15*G16</f>
        <v>77.705977724900009</v>
      </c>
      <c r="O15" s="99">
        <f>E15*K16</f>
        <v>1.43912061E-2</v>
      </c>
      <c r="P15" s="96">
        <f>SUM(M15:O15)</f>
        <v>79.563578987000014</v>
      </c>
    </row>
    <row r="16" spans="1:18" ht="14.1" customHeight="1">
      <c r="A16" s="91"/>
      <c r="B16" s="461" t="s">
        <v>153</v>
      </c>
      <c r="C16" s="462" t="s">
        <v>200</v>
      </c>
      <c r="D16" s="93"/>
      <c r="E16" s="466"/>
      <c r="F16" s="96">
        <f>F15*F$13</f>
        <v>13.454088</v>
      </c>
      <c r="G16" s="96">
        <f>G15*G$13</f>
        <v>567.19691769999997</v>
      </c>
      <c r="H16" s="93"/>
      <c r="I16" s="94"/>
      <c r="J16" s="95"/>
      <c r="K16" s="467">
        <f>K17</f>
        <v>0.10504529999999999</v>
      </c>
      <c r="L16" s="468"/>
      <c r="M16" s="469"/>
      <c r="N16" s="97"/>
      <c r="O16" s="97"/>
      <c r="P16" s="470"/>
    </row>
    <row r="17" spans="1:17" ht="14.1" customHeight="1">
      <c r="A17" s="100"/>
      <c r="B17" s="471"/>
      <c r="C17" s="472" t="s">
        <v>124</v>
      </c>
      <c r="D17" s="101"/>
      <c r="E17" s="102"/>
      <c r="F17" s="101"/>
      <c r="G17" s="103"/>
      <c r="H17" s="101" t="s">
        <v>201</v>
      </c>
      <c r="I17" s="104">
        <v>0.06</v>
      </c>
      <c r="J17" s="473">
        <v>1.5</v>
      </c>
      <c r="K17" s="103">
        <f>J17*I17*K$13</f>
        <v>0.10504529999999999</v>
      </c>
      <c r="L17" s="474"/>
      <c r="M17" s="475"/>
      <c r="N17" s="476"/>
      <c r="O17" s="477"/>
      <c r="P17" s="478"/>
    </row>
    <row r="18" spans="1:17" ht="14.1" customHeight="1">
      <c r="A18" s="91">
        <v>2</v>
      </c>
      <c r="B18" s="461" t="s">
        <v>154</v>
      </c>
      <c r="C18" s="462" t="s">
        <v>176</v>
      </c>
      <c r="D18" s="105"/>
      <c r="E18" s="105"/>
      <c r="F18" s="95"/>
      <c r="G18" s="93"/>
      <c r="H18" s="93"/>
      <c r="I18" s="94"/>
      <c r="J18" s="95"/>
      <c r="K18" s="91"/>
      <c r="L18" s="96"/>
      <c r="M18" s="479"/>
      <c r="N18" s="96"/>
      <c r="O18" s="99"/>
      <c r="P18" s="480"/>
    </row>
    <row r="19" spans="1:17" ht="14.1" customHeight="1">
      <c r="A19" s="91"/>
      <c r="B19" s="461" t="s">
        <v>155</v>
      </c>
      <c r="C19" s="462" t="s">
        <v>156</v>
      </c>
      <c r="D19" s="463" t="s">
        <v>199</v>
      </c>
      <c r="E19" s="481">
        <f>E15</f>
        <v>0.13700000000000001</v>
      </c>
      <c r="F19" s="95"/>
      <c r="G19" s="92">
        <f>29.8+4*21</f>
        <v>113.8</v>
      </c>
      <c r="H19" s="93"/>
      <c r="I19" s="94"/>
      <c r="J19" s="95"/>
      <c r="K19" s="91"/>
      <c r="L19" s="96">
        <f>F20+G20+K20</f>
        <v>343.93887799999999</v>
      </c>
      <c r="M19" s="482">
        <f>E19*F20</f>
        <v>0</v>
      </c>
      <c r="N19" s="98">
        <f>E19*G20</f>
        <v>47.119626285999999</v>
      </c>
      <c r="O19" s="99">
        <f>E19*K20</f>
        <v>0</v>
      </c>
      <c r="P19" s="96">
        <f>SUM(M19:O19)</f>
        <v>47.119626285999999</v>
      </c>
    </row>
    <row r="20" spans="1:17" ht="14.1" customHeight="1">
      <c r="A20" s="100"/>
      <c r="B20" s="106" t="s">
        <v>157</v>
      </c>
      <c r="C20" s="483"/>
      <c r="D20" s="101"/>
      <c r="E20" s="484"/>
      <c r="F20" s="103"/>
      <c r="G20" s="103">
        <f>G19*G$13</f>
        <v>343.93887799999999</v>
      </c>
      <c r="H20" s="101"/>
      <c r="I20" s="104"/>
      <c r="J20" s="102"/>
      <c r="K20" s="100"/>
      <c r="L20" s="485"/>
      <c r="M20" s="102"/>
      <c r="N20" s="101"/>
      <c r="O20" s="100"/>
      <c r="P20" s="478"/>
    </row>
    <row r="21" spans="1:17" ht="14.1" customHeight="1">
      <c r="A21" s="91">
        <v>3</v>
      </c>
      <c r="B21" s="461" t="s">
        <v>158</v>
      </c>
      <c r="C21" s="462" t="s">
        <v>175</v>
      </c>
      <c r="D21" s="463" t="s">
        <v>199</v>
      </c>
      <c r="E21" s="464">
        <f>E19</f>
        <v>0.13700000000000001</v>
      </c>
      <c r="F21" s="92">
        <v>4.5599999999999996</v>
      </c>
      <c r="G21" s="465">
        <v>145.1</v>
      </c>
      <c r="H21" s="93"/>
      <c r="I21" s="94"/>
      <c r="J21" s="479"/>
      <c r="K21" s="91"/>
      <c r="L21" s="96">
        <f>F22+G22+K22</f>
        <v>448.98800275000002</v>
      </c>
      <c r="M21" s="97">
        <f>E21*F22</f>
        <v>1.4197699080000001</v>
      </c>
      <c r="N21" s="98">
        <f>E21*G22</f>
        <v>60.079593797000001</v>
      </c>
      <c r="O21" s="99">
        <f>E21*K22</f>
        <v>1.1992671750000003E-2</v>
      </c>
      <c r="P21" s="96">
        <f>SUM(M21:O21)</f>
        <v>61.511356376750001</v>
      </c>
    </row>
    <row r="22" spans="1:17" ht="14.1" customHeight="1">
      <c r="A22" s="91"/>
      <c r="B22" s="461" t="s">
        <v>159</v>
      </c>
      <c r="C22" s="462" t="s">
        <v>202</v>
      </c>
      <c r="D22" s="93"/>
      <c r="E22" s="95"/>
      <c r="F22" s="96">
        <f>F21*F$13</f>
        <v>10.363284</v>
      </c>
      <c r="G22" s="96">
        <f>G21*G$13</f>
        <v>438.53718099999998</v>
      </c>
      <c r="H22" s="93"/>
      <c r="I22" s="94"/>
      <c r="J22" s="479"/>
      <c r="K22" s="467">
        <f>K23</f>
        <v>8.7537750000000011E-2</v>
      </c>
      <c r="L22" s="468"/>
      <c r="M22" s="469"/>
      <c r="N22" s="97"/>
      <c r="O22" s="98"/>
      <c r="P22" s="105"/>
    </row>
    <row r="23" spans="1:17" ht="14.1" customHeight="1">
      <c r="A23" s="100"/>
      <c r="B23" s="471"/>
      <c r="C23" s="472" t="s">
        <v>124</v>
      </c>
      <c r="D23" s="101"/>
      <c r="E23" s="102"/>
      <c r="F23" s="101"/>
      <c r="G23" s="103"/>
      <c r="H23" s="101" t="s">
        <v>201</v>
      </c>
      <c r="I23" s="104">
        <v>0.05</v>
      </c>
      <c r="J23" s="473">
        <v>1.5</v>
      </c>
      <c r="K23" s="103">
        <f>J23*I23*K$13</f>
        <v>8.7537750000000011E-2</v>
      </c>
      <c r="L23" s="474"/>
      <c r="M23" s="475"/>
      <c r="N23" s="476"/>
      <c r="O23" s="476"/>
      <c r="P23" s="107"/>
    </row>
    <row r="24" spans="1:17" ht="14.1" customHeight="1">
      <c r="A24" s="91">
        <v>4</v>
      </c>
      <c r="B24" s="463" t="s">
        <v>86</v>
      </c>
      <c r="C24" s="462" t="s">
        <v>192</v>
      </c>
      <c r="D24" s="93" t="s">
        <v>57</v>
      </c>
      <c r="E24" s="469">
        <f>[1]Համահավաք!$F$1415*1000*1.95+E21*1000*1.95+E15*1000*1.95</f>
        <v>534.29999999999995</v>
      </c>
      <c r="F24" s="91"/>
      <c r="G24" s="92"/>
      <c r="H24" s="94"/>
      <c r="I24" s="94"/>
      <c r="J24" s="479"/>
      <c r="K24" s="91"/>
      <c r="L24" s="96">
        <f>F25+G25+K25</f>
        <v>0.19400000000000001</v>
      </c>
      <c r="M24" s="97">
        <f>E24*F25</f>
        <v>0</v>
      </c>
      <c r="N24" s="98">
        <f>E24*G25</f>
        <v>103.65419999999999</v>
      </c>
      <c r="O24" s="99">
        <f>E24*K25</f>
        <v>0</v>
      </c>
      <c r="P24" s="96">
        <f>SUM(M24:O24)</f>
        <v>103.65419999999999</v>
      </c>
    </row>
    <row r="25" spans="1:17" ht="14.1" customHeight="1">
      <c r="A25" s="100"/>
      <c r="B25" s="483" t="s">
        <v>87</v>
      </c>
      <c r="C25" s="486" t="s">
        <v>88</v>
      </c>
      <c r="D25" s="101"/>
      <c r="E25" s="102"/>
      <c r="F25" s="103"/>
      <c r="G25" s="484">
        <v>0.19400000000000001</v>
      </c>
      <c r="H25" s="104"/>
      <c r="I25" s="104"/>
      <c r="J25" s="473"/>
      <c r="K25" s="100"/>
      <c r="L25" s="474"/>
      <c r="M25" s="475"/>
      <c r="N25" s="477"/>
      <c r="O25" s="477"/>
      <c r="P25" s="478"/>
    </row>
    <row r="26" spans="1:17" ht="14.1" customHeight="1">
      <c r="A26" s="91">
        <v>5</v>
      </c>
      <c r="B26" s="461" t="s">
        <v>122</v>
      </c>
      <c r="C26" s="462" t="s">
        <v>149</v>
      </c>
      <c r="D26" s="93" t="s">
        <v>199</v>
      </c>
      <c r="E26" s="487">
        <f>E15+E21</f>
        <v>0.27400000000000002</v>
      </c>
      <c r="F26" s="488">
        <v>1.74</v>
      </c>
      <c r="G26" s="92">
        <v>13.35</v>
      </c>
      <c r="H26" s="94"/>
      <c r="I26" s="94"/>
      <c r="J26" s="479"/>
      <c r="K26" s="91"/>
      <c r="L26" s="96">
        <f>F27+G27+K27</f>
        <v>44.407294800000003</v>
      </c>
      <c r="M26" s="97">
        <f>E26*F27</f>
        <v>1.0835086140000001</v>
      </c>
      <c r="N26" s="98">
        <f>E26*G27</f>
        <v>11.055307749000001</v>
      </c>
      <c r="O26" s="99">
        <f>E26*K27</f>
        <v>2.8782412199999999E-2</v>
      </c>
      <c r="P26" s="96">
        <f>SUM(M26:O26)</f>
        <v>12.1675987752</v>
      </c>
    </row>
    <row r="27" spans="1:17" ht="14.1" customHeight="1">
      <c r="A27" s="91"/>
      <c r="B27" s="461" t="s">
        <v>123</v>
      </c>
      <c r="C27" s="489"/>
      <c r="D27" s="91"/>
      <c r="E27" s="93"/>
      <c r="F27" s="96">
        <f>F26*F$13</f>
        <v>3.9544109999999999</v>
      </c>
      <c r="G27" s="96">
        <f>G26*G$13</f>
        <v>40.347838500000002</v>
      </c>
      <c r="H27" s="94"/>
      <c r="I27" s="94"/>
      <c r="J27" s="479"/>
      <c r="K27" s="467">
        <f>K28</f>
        <v>0.10504529999999999</v>
      </c>
      <c r="L27" s="468"/>
      <c r="M27" s="469"/>
      <c r="N27" s="97"/>
      <c r="O27" s="97"/>
      <c r="P27" s="470"/>
    </row>
    <row r="28" spans="1:17" ht="14.1" customHeight="1">
      <c r="A28" s="100"/>
      <c r="B28" s="106"/>
      <c r="C28" s="472" t="s">
        <v>124</v>
      </c>
      <c r="D28" s="100"/>
      <c r="E28" s="484"/>
      <c r="F28" s="101"/>
      <c r="G28" s="101"/>
      <c r="H28" s="104" t="s">
        <v>201</v>
      </c>
      <c r="I28" s="104">
        <v>0.06</v>
      </c>
      <c r="J28" s="473">
        <v>1.5</v>
      </c>
      <c r="K28" s="103">
        <f>J28*I28*K$13</f>
        <v>0.10504529999999999</v>
      </c>
      <c r="L28" s="474"/>
      <c r="M28" s="475"/>
      <c r="N28" s="477"/>
      <c r="O28" s="477"/>
      <c r="P28" s="478"/>
    </row>
    <row r="29" spans="1:17" s="123" customFormat="1" ht="13.5" customHeight="1">
      <c r="A29" s="110">
        <v>6</v>
      </c>
      <c r="B29" s="111" t="s">
        <v>127</v>
      </c>
      <c r="C29" s="112" t="s">
        <v>128</v>
      </c>
      <c r="D29" s="110" t="s">
        <v>129</v>
      </c>
      <c r="E29" s="113">
        <v>8.4700000000000006</v>
      </c>
      <c r="F29" s="114">
        <v>59.2</v>
      </c>
      <c r="G29" s="115">
        <v>0.71</v>
      </c>
      <c r="H29" s="112"/>
      <c r="I29" s="116"/>
      <c r="J29" s="117"/>
      <c r="K29" s="112"/>
      <c r="L29" s="118">
        <f>F30+G30+K30</f>
        <v>993.35905223559314</v>
      </c>
      <c r="M29" s="119">
        <f>E29*F30</f>
        <v>1139.5612536000003</v>
      </c>
      <c r="N29" s="120">
        <f>E29*G30</f>
        <v>18.175265647000003</v>
      </c>
      <c r="O29" s="121">
        <f>E29*K30</f>
        <v>7256.0146531884748</v>
      </c>
      <c r="P29" s="120">
        <f>SUM(M29:O29)</f>
        <v>8413.7511724354754</v>
      </c>
      <c r="Q29" s="122">
        <f>P29-[2]մայթ!$P$45</f>
        <v>-6449.4100011795708</v>
      </c>
    </row>
    <row r="30" spans="1:17" s="123" customFormat="1" ht="13.5" customHeight="1">
      <c r="A30" s="110"/>
      <c r="B30" s="111" t="s">
        <v>130</v>
      </c>
      <c r="C30" s="112" t="s">
        <v>147</v>
      </c>
      <c r="D30" s="110"/>
      <c r="E30" s="124"/>
      <c r="F30" s="118">
        <f>F29*F$13</f>
        <v>134.54088000000002</v>
      </c>
      <c r="G30" s="118">
        <f>G29*G$13</f>
        <v>2.1458401</v>
      </c>
      <c r="H30" s="125"/>
      <c r="I30" s="126"/>
      <c r="J30" s="127"/>
      <c r="K30" s="118">
        <f>K31+K32+K33</f>
        <v>856.67233213559314</v>
      </c>
      <c r="L30" s="118"/>
      <c r="M30" s="119"/>
      <c r="N30" s="128"/>
      <c r="O30" s="129"/>
      <c r="P30" s="110"/>
    </row>
    <row r="31" spans="1:17" s="123" customFormat="1" ht="13.5" customHeight="1">
      <c r="A31" s="110"/>
      <c r="B31" s="111"/>
      <c r="C31" s="130" t="s">
        <v>131</v>
      </c>
      <c r="D31" s="110"/>
      <c r="E31" s="120"/>
      <c r="F31" s="131"/>
      <c r="G31" s="110"/>
      <c r="H31" s="110" t="s">
        <v>63</v>
      </c>
      <c r="I31" s="126">
        <v>100</v>
      </c>
      <c r="J31" s="119">
        <v>5.75</v>
      </c>
      <c r="K31" s="118">
        <f>J31*I31*K$13</f>
        <v>671.12275</v>
      </c>
      <c r="L31" s="118"/>
      <c r="M31" s="119"/>
      <c r="N31" s="128"/>
      <c r="O31" s="129"/>
      <c r="P31" s="110"/>
    </row>
    <row r="32" spans="1:17" s="123" customFormat="1" ht="13.5" customHeight="1">
      <c r="A32" s="110"/>
      <c r="B32" s="111"/>
      <c r="C32" s="130" t="s">
        <v>132</v>
      </c>
      <c r="D32" s="110"/>
      <c r="E32" s="120"/>
      <c r="F32" s="131"/>
      <c r="G32" s="130"/>
      <c r="H32" s="110" t="s">
        <v>201</v>
      </c>
      <c r="I32" s="126">
        <v>5.5</v>
      </c>
      <c r="J32" s="132">
        <v>29.22</v>
      </c>
      <c r="K32" s="118">
        <f>J32*I32*1.144</f>
        <v>183.85223999999997</v>
      </c>
      <c r="L32" s="118"/>
      <c r="M32" s="119"/>
      <c r="N32" s="128"/>
      <c r="O32" s="129"/>
      <c r="P32" s="110"/>
    </row>
    <row r="33" spans="1:17" s="123" customFormat="1" ht="13.5" customHeight="1">
      <c r="A33" s="133"/>
      <c r="B33" s="134"/>
      <c r="C33" s="135" t="s">
        <v>98</v>
      </c>
      <c r="D33" s="136"/>
      <c r="E33" s="137"/>
      <c r="F33" s="133"/>
      <c r="G33" s="136"/>
      <c r="H33" s="136" t="s">
        <v>201</v>
      </c>
      <c r="I33" s="138">
        <f>5.5*0.06/5.9</f>
        <v>5.5932203389830501E-2</v>
      </c>
      <c r="J33" s="139">
        <v>26</v>
      </c>
      <c r="K33" s="140">
        <f>J33*I33*K$13</f>
        <v>1.6973421355932201</v>
      </c>
      <c r="L33" s="141"/>
      <c r="M33" s="133"/>
      <c r="N33" s="142"/>
      <c r="O33" s="143"/>
      <c r="P33" s="144"/>
    </row>
    <row r="34" spans="1:17" s="157" customFormat="1" ht="15" customHeight="1">
      <c r="A34" s="145">
        <v>7</v>
      </c>
      <c r="B34" s="146" t="s">
        <v>183</v>
      </c>
      <c r="C34" s="147" t="s">
        <v>134</v>
      </c>
      <c r="D34" s="145" t="s">
        <v>201</v>
      </c>
      <c r="E34" s="148">
        <f>E29*100*0.0175</f>
        <v>14.822500000000003</v>
      </c>
      <c r="F34" s="149">
        <v>0.08</v>
      </c>
      <c r="G34" s="115">
        <v>0.26</v>
      </c>
      <c r="H34" s="150"/>
      <c r="I34" s="145"/>
      <c r="J34" s="150"/>
      <c r="K34" s="151"/>
      <c r="L34" s="152">
        <f>F35+G35+K35</f>
        <v>5.9420911400000005</v>
      </c>
      <c r="M34" s="153">
        <f>E34*F35</f>
        <v>2.6949083700000007</v>
      </c>
      <c r="N34" s="154">
        <f>E34*G35</f>
        <v>11.647529393500003</v>
      </c>
      <c r="O34" s="155">
        <f>E34*K35</f>
        <v>73.734208159150029</v>
      </c>
      <c r="P34" s="154">
        <f>SUM(M34:O34)</f>
        <v>88.07664592265003</v>
      </c>
      <c r="Q34" s="156">
        <f>P34-[2]մայթ!$P$50</f>
        <v>-132.39834166174006</v>
      </c>
    </row>
    <row r="35" spans="1:17" s="157" customFormat="1" ht="15" customHeight="1">
      <c r="A35" s="145"/>
      <c r="B35" s="146"/>
      <c r="C35" s="147" t="s">
        <v>136</v>
      </c>
      <c r="D35" s="145"/>
      <c r="F35" s="158">
        <f>F34*F$13</f>
        <v>0.181812</v>
      </c>
      <c r="G35" s="118">
        <f>G34*G$13</f>
        <v>0.78580060000000007</v>
      </c>
      <c r="H35" s="150"/>
      <c r="I35" s="145"/>
      <c r="J35" s="150"/>
      <c r="K35" s="159">
        <f>K37+K36</f>
        <v>4.9744785400000007</v>
      </c>
      <c r="L35" s="160"/>
      <c r="M35" s="150"/>
      <c r="N35" s="151"/>
      <c r="O35" s="151"/>
      <c r="P35" s="161"/>
    </row>
    <row r="36" spans="1:17" s="157" customFormat="1" ht="15" customHeight="1">
      <c r="A36" s="145"/>
      <c r="B36" s="146"/>
      <c r="C36" s="162" t="s">
        <v>59</v>
      </c>
      <c r="D36" s="145"/>
      <c r="F36" s="158"/>
      <c r="G36" s="158"/>
      <c r="H36" s="110" t="s">
        <v>201</v>
      </c>
      <c r="I36" s="145">
        <v>0.04</v>
      </c>
      <c r="J36" s="150">
        <v>0.15</v>
      </c>
      <c r="K36" s="118">
        <f>J36*I36*1.16717</f>
        <v>7.0030200000000004E-3</v>
      </c>
      <c r="L36" s="160"/>
      <c r="M36" s="150"/>
      <c r="N36" s="151"/>
      <c r="O36" s="151"/>
      <c r="P36" s="161"/>
    </row>
    <row r="37" spans="1:17" s="157" customFormat="1" ht="15" customHeight="1">
      <c r="A37" s="163"/>
      <c r="B37" s="164"/>
      <c r="C37" s="165" t="s">
        <v>137</v>
      </c>
      <c r="D37" s="163"/>
      <c r="E37" s="166"/>
      <c r="F37" s="163"/>
      <c r="G37" s="163"/>
      <c r="H37" s="163" t="s">
        <v>201</v>
      </c>
      <c r="I37" s="163">
        <v>1.1200000000000001</v>
      </c>
      <c r="J37" s="166">
        <v>3.8</v>
      </c>
      <c r="K37" s="167">
        <f>J37*I37*K$13</f>
        <v>4.9674755200000007</v>
      </c>
      <c r="L37" s="168"/>
      <c r="M37" s="166"/>
      <c r="N37" s="169"/>
      <c r="O37" s="169"/>
      <c r="P37" s="170"/>
    </row>
    <row r="38" spans="1:17" s="157" customFormat="1" ht="28.5" customHeight="1">
      <c r="A38" s="171">
        <v>8</v>
      </c>
      <c r="B38" s="172" t="s">
        <v>184</v>
      </c>
      <c r="C38" s="564" t="s">
        <v>227</v>
      </c>
      <c r="D38" s="145" t="s">
        <v>203</v>
      </c>
      <c r="E38" s="155">
        <v>22.728999999999999</v>
      </c>
      <c r="F38" s="173">
        <v>215</v>
      </c>
      <c r="G38" s="149">
        <v>3.6</v>
      </c>
      <c r="H38" s="174"/>
      <c r="I38" s="175"/>
      <c r="J38" s="174"/>
      <c r="K38" s="175"/>
      <c r="L38" s="154">
        <f>F39+G39+K39</f>
        <v>1169.2222120000001</v>
      </c>
      <c r="M38" s="153">
        <f>E38*F39</f>
        <v>11105.83829775</v>
      </c>
      <c r="N38" s="154">
        <f>E38*G39</f>
        <v>247.29870236400001</v>
      </c>
      <c r="O38" s="153">
        <f>E38*K39</f>
        <v>15222.114656434002</v>
      </c>
      <c r="P38" s="154">
        <f>SUM(M38:O38)</f>
        <v>26575.251656548004</v>
      </c>
      <c r="Q38" s="176">
        <f>P38-[2]մայթ!$P$53</f>
        <v>7925.165942896303</v>
      </c>
    </row>
    <row r="39" spans="1:17" s="157" customFormat="1" ht="13.5" customHeight="1">
      <c r="A39" s="171"/>
      <c r="B39" s="174" t="s">
        <v>138</v>
      </c>
      <c r="C39" s="177"/>
      <c r="D39" s="145"/>
      <c r="E39" s="153"/>
      <c r="F39" s="158">
        <f>F38*F$13</f>
        <v>488.61975000000001</v>
      </c>
      <c r="G39" s="158">
        <f>G38*G$13</f>
        <v>10.880316000000001</v>
      </c>
      <c r="H39" s="152"/>
      <c r="I39" s="160"/>
      <c r="J39" s="178"/>
      <c r="K39" s="155">
        <f>K42+K41</f>
        <v>669.72214600000007</v>
      </c>
      <c r="L39" s="154"/>
      <c r="M39" s="179"/>
      <c r="N39" s="161"/>
      <c r="O39" s="180"/>
      <c r="P39" s="154"/>
    </row>
    <row r="40" spans="1:17" s="157" customFormat="1" ht="13.5" customHeight="1">
      <c r="A40" s="171"/>
      <c r="B40" s="174"/>
      <c r="C40" s="177"/>
      <c r="D40" s="145"/>
      <c r="E40" s="154"/>
      <c r="F40" s="148"/>
      <c r="G40" s="158"/>
      <c r="H40" s="152"/>
      <c r="I40" s="160"/>
      <c r="J40" s="178"/>
      <c r="K40" s="155"/>
      <c r="L40" s="154"/>
      <c r="M40" s="179"/>
      <c r="N40" s="161"/>
      <c r="O40" s="180"/>
      <c r="P40" s="154"/>
    </row>
    <row r="41" spans="1:17" s="157" customFormat="1" ht="13.5" customHeight="1">
      <c r="A41" s="171"/>
      <c r="B41" s="174"/>
      <c r="C41" s="181" t="s">
        <v>98</v>
      </c>
      <c r="D41" s="145"/>
      <c r="E41" s="154"/>
      <c r="F41" s="148"/>
      <c r="G41" s="158"/>
      <c r="H41" s="110" t="s">
        <v>201</v>
      </c>
      <c r="I41" s="160">
        <v>3</v>
      </c>
      <c r="J41" s="150">
        <v>26</v>
      </c>
      <c r="K41" s="118">
        <f>J41*I41*1.16717</f>
        <v>91.039259999999999</v>
      </c>
      <c r="L41" s="154"/>
      <c r="M41" s="179"/>
      <c r="N41" s="161"/>
      <c r="O41" s="180"/>
      <c r="P41" s="154"/>
    </row>
    <row r="42" spans="1:17" s="157" customFormat="1" ht="13.5" customHeight="1">
      <c r="A42" s="182"/>
      <c r="B42" s="183"/>
      <c r="C42" s="184" t="s">
        <v>148</v>
      </c>
      <c r="D42" s="163"/>
      <c r="E42" s="185"/>
      <c r="F42" s="166"/>
      <c r="G42" s="186"/>
      <c r="H42" s="163" t="s">
        <v>204</v>
      </c>
      <c r="I42" s="168">
        <v>100</v>
      </c>
      <c r="J42" s="187">
        <v>4.9580000000000002</v>
      </c>
      <c r="K42" s="167">
        <f>J42*I42*K$13</f>
        <v>578.68288600000005</v>
      </c>
      <c r="L42" s="185"/>
      <c r="M42" s="188"/>
      <c r="N42" s="170"/>
      <c r="O42" s="189"/>
      <c r="P42" s="185"/>
    </row>
    <row r="43" spans="1:17" s="157" customFormat="1" ht="15" customHeight="1">
      <c r="A43" s="93">
        <v>9</v>
      </c>
      <c r="B43" s="146" t="s">
        <v>133</v>
      </c>
      <c r="C43" s="523" t="s">
        <v>174</v>
      </c>
      <c r="D43" s="93" t="s">
        <v>201</v>
      </c>
      <c r="E43" s="108">
        <f>E38*100*0.05</f>
        <v>113.64500000000001</v>
      </c>
      <c r="F43" s="109">
        <v>1.62</v>
      </c>
      <c r="G43" s="92">
        <v>0</v>
      </c>
      <c r="H43" s="94"/>
      <c r="I43" s="95"/>
      <c r="J43" s="105"/>
      <c r="K43" s="94"/>
      <c r="L43" s="96">
        <f>F44+G44+K44</f>
        <v>33.973909625200001</v>
      </c>
      <c r="M43" s="97">
        <f>E43*F44</f>
        <v>418.40600098500011</v>
      </c>
      <c r="N43" s="98">
        <f>E43*G44</f>
        <v>0</v>
      </c>
      <c r="O43" s="99">
        <f>E43*K44</f>
        <v>3442.5589583708543</v>
      </c>
      <c r="P43" s="96">
        <f>SUM(M43:O43)</f>
        <v>3860.9649593558543</v>
      </c>
      <c r="Q43" s="190">
        <f>P43-[2]մայթ!$P$56</f>
        <v>1050.4249220120741</v>
      </c>
    </row>
    <row r="44" spans="1:17" s="157" customFormat="1" ht="15" customHeight="1">
      <c r="A44" s="93"/>
      <c r="B44" s="146" t="s">
        <v>139</v>
      </c>
      <c r="C44" s="524"/>
      <c r="D44" s="94"/>
      <c r="E44" s="95"/>
      <c r="F44" s="96">
        <f>F43*F$13</f>
        <v>3.6816930000000005</v>
      </c>
      <c r="G44" s="96">
        <f>G43*G$13</f>
        <v>0</v>
      </c>
      <c r="H44" s="98"/>
      <c r="I44" s="95"/>
      <c r="J44" s="105"/>
      <c r="K44" s="191">
        <f>K45+K46</f>
        <v>30.292216625199998</v>
      </c>
      <c r="L44" s="91"/>
      <c r="M44" s="105"/>
      <c r="N44" s="59"/>
      <c r="O44" s="105"/>
      <c r="P44" s="105"/>
    </row>
    <row r="45" spans="1:17" s="157" customFormat="1" ht="15" customHeight="1">
      <c r="A45" s="93"/>
      <c r="B45" s="172"/>
      <c r="C45" s="192" t="s">
        <v>140</v>
      </c>
      <c r="D45" s="94">
        <f>E43*0.7</f>
        <v>79.551500000000004</v>
      </c>
      <c r="E45" s="95"/>
      <c r="F45" s="91"/>
      <c r="G45" s="93"/>
      <c r="H45" s="101" t="s">
        <v>201</v>
      </c>
      <c r="I45" s="193">
        <f>D45*1.12/E43</f>
        <v>0.78400000000000003</v>
      </c>
      <c r="J45" s="98">
        <v>5.84</v>
      </c>
      <c r="K45" s="96">
        <f>J45*I45*K$13</f>
        <v>5.343957875200001</v>
      </c>
      <c r="L45" s="91"/>
      <c r="M45" s="105"/>
      <c r="N45" s="59"/>
      <c r="O45" s="105"/>
      <c r="P45" s="105"/>
    </row>
    <row r="46" spans="1:17" s="157" customFormat="1" ht="15" customHeight="1">
      <c r="A46" s="101"/>
      <c r="B46" s="106"/>
      <c r="C46" s="194" t="s">
        <v>173</v>
      </c>
      <c r="D46" s="104">
        <f>E43*0.3</f>
        <v>34.093499999999999</v>
      </c>
      <c r="E46" s="102"/>
      <c r="F46" s="100"/>
      <c r="G46" s="101"/>
      <c r="H46" s="101" t="s">
        <v>182</v>
      </c>
      <c r="I46" s="195">
        <f>D46*1.5/E43</f>
        <v>0.4499999999999999</v>
      </c>
      <c r="J46" s="103">
        <v>47.5</v>
      </c>
      <c r="K46" s="103">
        <f>J46*I46*K$13</f>
        <v>24.948258749999997</v>
      </c>
      <c r="L46" s="100"/>
      <c r="M46" s="107"/>
      <c r="N46" s="196"/>
      <c r="O46" s="107"/>
      <c r="P46" s="107"/>
    </row>
    <row r="47" spans="1:17" s="157" customFormat="1" ht="15" customHeight="1">
      <c r="A47" s="145">
        <v>10</v>
      </c>
      <c r="B47" s="146" t="s">
        <v>133</v>
      </c>
      <c r="C47" s="147" t="s">
        <v>134</v>
      </c>
      <c r="D47" s="145" t="s">
        <v>201</v>
      </c>
      <c r="E47" s="148">
        <f>E38*100*0.1</f>
        <v>227.29000000000002</v>
      </c>
      <c r="F47" s="149">
        <v>1.62</v>
      </c>
      <c r="G47" s="149"/>
      <c r="H47" s="150"/>
      <c r="I47" s="145"/>
      <c r="J47" s="150"/>
      <c r="K47" s="151"/>
      <c r="L47" s="152">
        <f>F48+G48+K48</f>
        <v>8.6491685200000017</v>
      </c>
      <c r="M47" s="153">
        <f>E47*F48</f>
        <v>836.81200197000021</v>
      </c>
      <c r="N47" s="154">
        <f>E47*G48</f>
        <v>0</v>
      </c>
      <c r="O47" s="155">
        <f>E47*K48</f>
        <v>1129.0575109408003</v>
      </c>
      <c r="P47" s="154">
        <f>SUM(M47:O47)</f>
        <v>1965.8695129108005</v>
      </c>
    </row>
    <row r="48" spans="1:17" s="157" customFormat="1" ht="15" customHeight="1">
      <c r="A48" s="145"/>
      <c r="B48" s="146" t="s">
        <v>135</v>
      </c>
      <c r="C48" s="147" t="s">
        <v>172</v>
      </c>
      <c r="D48" s="145"/>
      <c r="F48" s="158">
        <f>F47*F$13</f>
        <v>3.6816930000000005</v>
      </c>
      <c r="G48" s="158"/>
      <c r="H48" s="150"/>
      <c r="I48" s="145"/>
      <c r="J48" s="150"/>
      <c r="K48" s="159">
        <f>K50</f>
        <v>4.9674755200000007</v>
      </c>
      <c r="L48" s="160"/>
      <c r="M48" s="150"/>
      <c r="N48" s="151"/>
      <c r="O48" s="151"/>
      <c r="P48" s="161"/>
    </row>
    <row r="49" spans="1:17" s="157" customFormat="1" ht="15" customHeight="1">
      <c r="A49" s="145"/>
      <c r="B49" s="146"/>
      <c r="C49" s="147"/>
      <c r="D49" s="145"/>
      <c r="F49" s="158"/>
      <c r="G49" s="158"/>
      <c r="H49" s="150"/>
      <c r="I49" s="145"/>
      <c r="J49" s="150"/>
      <c r="K49" s="159"/>
      <c r="L49" s="160"/>
      <c r="M49" s="150"/>
      <c r="N49" s="151"/>
      <c r="O49" s="151"/>
      <c r="P49" s="161"/>
    </row>
    <row r="50" spans="1:17" s="157" customFormat="1" ht="15" customHeight="1">
      <c r="A50" s="163"/>
      <c r="B50" s="164"/>
      <c r="C50" s="165" t="s">
        <v>137</v>
      </c>
      <c r="D50" s="163"/>
      <c r="E50" s="166"/>
      <c r="F50" s="163"/>
      <c r="G50" s="163"/>
      <c r="H50" s="163" t="s">
        <v>201</v>
      </c>
      <c r="I50" s="163">
        <v>1.1200000000000001</v>
      </c>
      <c r="J50" s="166">
        <v>3.8</v>
      </c>
      <c r="K50" s="167">
        <f>J50*I50*K$13</f>
        <v>4.9674755200000007</v>
      </c>
      <c r="L50" s="168"/>
      <c r="M50" s="166"/>
      <c r="N50" s="169"/>
      <c r="O50" s="169"/>
      <c r="P50" s="170"/>
    </row>
    <row r="51" spans="1:17" ht="13.5" customHeight="1">
      <c r="A51" s="197">
        <v>11</v>
      </c>
      <c r="B51" s="198" t="s">
        <v>141</v>
      </c>
      <c r="C51" s="199" t="s">
        <v>142</v>
      </c>
      <c r="D51" s="200" t="s">
        <v>201</v>
      </c>
      <c r="E51" s="201">
        <f>E52*0.1*0.2</f>
        <v>31.080000000000002</v>
      </c>
      <c r="F51" s="202">
        <v>1.55</v>
      </c>
      <c r="G51" s="203">
        <v>0.33</v>
      </c>
      <c r="H51" s="200"/>
      <c r="I51" s="197"/>
      <c r="J51" s="197"/>
      <c r="K51" s="204"/>
      <c r="L51" s="201">
        <f>F52+G52+K52</f>
        <v>45.956432466435004</v>
      </c>
      <c r="M51" s="205">
        <f>E51*F52</f>
        <v>109.48264110000002</v>
      </c>
      <c r="N51" s="206">
        <f>E51*G52</f>
        <v>30.998020284000003</v>
      </c>
      <c r="O51" s="207">
        <f>E51*K52</f>
        <v>1287.8452596728</v>
      </c>
      <c r="P51" s="206">
        <f>SUM(M51:O51)</f>
        <v>1428.3259210568001</v>
      </c>
    </row>
    <row r="52" spans="1:17" ht="13.5" customHeight="1">
      <c r="A52" s="197"/>
      <c r="B52" s="197" t="s">
        <v>143</v>
      </c>
      <c r="C52" s="199"/>
      <c r="D52" s="197" t="s">
        <v>144</v>
      </c>
      <c r="E52" s="197">
        <v>1554</v>
      </c>
      <c r="F52" s="201">
        <f>F51*F$13</f>
        <v>3.5226075000000003</v>
      </c>
      <c r="G52" s="201">
        <f>G51*G$13</f>
        <v>0.99736230000000003</v>
      </c>
      <c r="H52" s="200"/>
      <c r="I52" s="197"/>
      <c r="J52" s="208"/>
      <c r="K52" s="209">
        <f>K53+K54+K55+K56+K57</f>
        <v>41.436462666435006</v>
      </c>
      <c r="L52" s="210"/>
      <c r="N52" s="210"/>
      <c r="O52" s="210"/>
      <c r="P52" s="210"/>
    </row>
    <row r="53" spans="1:17" ht="13.5" customHeight="1">
      <c r="A53" s="197"/>
      <c r="B53" s="198"/>
      <c r="C53" s="211" t="s">
        <v>97</v>
      </c>
      <c r="D53" s="197"/>
      <c r="E53" s="197"/>
      <c r="F53" s="204"/>
      <c r="G53" s="197"/>
      <c r="H53" s="197" t="s">
        <v>201</v>
      </c>
      <c r="I53" s="197">
        <v>1.02</v>
      </c>
      <c r="J53" s="132">
        <v>30</v>
      </c>
      <c r="K53" s="118">
        <f>J53*I53*1.144</f>
        <v>35.006399999999999</v>
      </c>
      <c r="L53" s="210"/>
      <c r="N53" s="210"/>
      <c r="O53" s="210"/>
      <c r="P53" s="210"/>
    </row>
    <row r="54" spans="1:17" ht="13.5" customHeight="1">
      <c r="A54" s="197"/>
      <c r="B54" s="198"/>
      <c r="C54" s="211" t="s">
        <v>101</v>
      </c>
      <c r="D54" s="197"/>
      <c r="E54" s="197"/>
      <c r="F54" s="204"/>
      <c r="G54" s="197"/>
      <c r="H54" s="197" t="s">
        <v>204</v>
      </c>
      <c r="I54" s="197">
        <v>0.71699999999999997</v>
      </c>
      <c r="J54" s="212">
        <v>3.5</v>
      </c>
      <c r="K54" s="205">
        <f>J54*I54*K$13</f>
        <v>2.9290131150000001</v>
      </c>
      <c r="L54" s="210"/>
      <c r="N54" s="210"/>
      <c r="O54" s="210"/>
      <c r="P54" s="210"/>
    </row>
    <row r="55" spans="1:17" ht="13.5" customHeight="1">
      <c r="A55" s="197"/>
      <c r="B55" s="198"/>
      <c r="C55" s="211" t="s">
        <v>145</v>
      </c>
      <c r="D55" s="197"/>
      <c r="E55" s="213"/>
      <c r="F55" s="204"/>
      <c r="G55" s="197"/>
      <c r="H55" s="197" t="s">
        <v>201</v>
      </c>
      <c r="I55" s="204">
        <v>1.2999999999999999E-3</v>
      </c>
      <c r="J55" s="201">
        <v>116.667</v>
      </c>
      <c r="K55" s="205">
        <f>J55*I55*K$13</f>
        <v>0.17702128910700002</v>
      </c>
      <c r="L55" s="210"/>
      <c r="N55" s="210"/>
      <c r="O55" s="210"/>
      <c r="P55" s="210"/>
    </row>
    <row r="56" spans="1:17" ht="13.5" customHeight="1">
      <c r="A56" s="197"/>
      <c r="B56" s="198"/>
      <c r="C56" s="211" t="s">
        <v>146</v>
      </c>
      <c r="D56" s="197"/>
      <c r="E56" s="197"/>
      <c r="F56" s="204"/>
      <c r="G56" s="197"/>
      <c r="H56" s="197" t="s">
        <v>201</v>
      </c>
      <c r="I56" s="204">
        <v>1.52E-2</v>
      </c>
      <c r="J56" s="201">
        <v>116.667</v>
      </c>
      <c r="K56" s="205">
        <f>J56*I56*K$13</f>
        <v>2.069787380328</v>
      </c>
      <c r="L56" s="210"/>
      <c r="N56" s="210"/>
      <c r="O56" s="210"/>
      <c r="P56" s="210"/>
    </row>
    <row r="57" spans="1:17" ht="13.5" customHeight="1">
      <c r="A57" s="214"/>
      <c r="B57" s="215"/>
      <c r="C57" s="216" t="s">
        <v>99</v>
      </c>
      <c r="D57" s="214"/>
      <c r="E57" s="214"/>
      <c r="F57" s="217"/>
      <c r="G57" s="214"/>
      <c r="H57" s="214" t="s">
        <v>100</v>
      </c>
      <c r="I57" s="218">
        <v>0.9</v>
      </c>
      <c r="J57" s="219">
        <v>1.194</v>
      </c>
      <c r="K57" s="220">
        <f>J57*I57*K$13</f>
        <v>1.2542408819999999</v>
      </c>
      <c r="L57" s="221"/>
      <c r="M57" s="222"/>
      <c r="N57" s="221"/>
      <c r="O57" s="221"/>
      <c r="P57" s="221"/>
    </row>
    <row r="58" spans="1:17" s="157" customFormat="1" ht="15" customHeight="1">
      <c r="A58" s="145">
        <v>12</v>
      </c>
      <c r="B58" s="223" t="s">
        <v>183</v>
      </c>
      <c r="C58" s="147" t="s">
        <v>134</v>
      </c>
      <c r="D58" s="145" t="s">
        <v>201</v>
      </c>
      <c r="E58" s="148">
        <f>E52*0.05*0.1</f>
        <v>7.7700000000000005</v>
      </c>
      <c r="F58" s="149">
        <v>0.08</v>
      </c>
      <c r="G58" s="149">
        <v>0.26</v>
      </c>
      <c r="H58" s="150"/>
      <c r="I58" s="145"/>
      <c r="J58" s="150"/>
      <c r="K58" s="151"/>
      <c r="L58" s="152">
        <f>F59+G59+K59</f>
        <v>6.3908680050000006</v>
      </c>
      <c r="M58" s="153">
        <f>E58*F59</f>
        <v>1.4126792400000001</v>
      </c>
      <c r="N58" s="154">
        <f>E58*G59</f>
        <v>6.1056706620000005</v>
      </c>
      <c r="O58" s="155">
        <f>E58*K59</f>
        <v>42.138694496850007</v>
      </c>
      <c r="P58" s="154">
        <f>SUM(M58:O58)</f>
        <v>49.657044398850005</v>
      </c>
    </row>
    <row r="59" spans="1:17" s="157" customFormat="1" ht="15" customHeight="1">
      <c r="A59" s="145"/>
      <c r="B59" s="146" t="s">
        <v>135</v>
      </c>
      <c r="C59" s="147" t="s">
        <v>136</v>
      </c>
      <c r="D59" s="145"/>
      <c r="F59" s="158">
        <f>F58*F$13</f>
        <v>0.181812</v>
      </c>
      <c r="G59" s="96">
        <f>G58*G$13</f>
        <v>0.78580060000000007</v>
      </c>
      <c r="H59" s="150"/>
      <c r="I59" s="145"/>
      <c r="J59" s="150"/>
      <c r="K59" s="159">
        <f>SUM(K60:K61)</f>
        <v>5.4232554050000008</v>
      </c>
      <c r="L59" s="160"/>
      <c r="M59" s="150"/>
      <c r="N59" s="151"/>
      <c r="O59" s="151"/>
      <c r="P59" s="161"/>
    </row>
    <row r="60" spans="1:17" s="157" customFormat="1" ht="15" customHeight="1">
      <c r="A60" s="145"/>
      <c r="B60" s="146"/>
      <c r="C60" s="162" t="s">
        <v>59</v>
      </c>
      <c r="D60" s="145"/>
      <c r="F60" s="158"/>
      <c r="G60" s="158"/>
      <c r="H60" s="197" t="s">
        <v>201</v>
      </c>
      <c r="I60" s="145">
        <v>7.0000000000000007E-2</v>
      </c>
      <c r="J60" s="201">
        <v>0.15</v>
      </c>
      <c r="K60" s="167">
        <f>J60*I60*K$13</f>
        <v>1.2255285000000001E-2</v>
      </c>
      <c r="L60" s="160"/>
      <c r="M60" s="150"/>
      <c r="N60" s="151"/>
      <c r="O60" s="151"/>
      <c r="P60" s="161"/>
    </row>
    <row r="61" spans="1:17" s="157" customFormat="1" ht="15" customHeight="1">
      <c r="A61" s="163"/>
      <c r="B61" s="164"/>
      <c r="C61" s="165" t="s">
        <v>137</v>
      </c>
      <c r="D61" s="163"/>
      <c r="E61" s="166"/>
      <c r="F61" s="163"/>
      <c r="G61" s="163"/>
      <c r="H61" s="163" t="s">
        <v>201</v>
      </c>
      <c r="I61" s="163">
        <v>1.22</v>
      </c>
      <c r="J61" s="166">
        <v>3.8</v>
      </c>
      <c r="K61" s="167">
        <f>J61*I61*K$13</f>
        <v>5.4110001200000006</v>
      </c>
      <c r="L61" s="168"/>
      <c r="M61" s="166"/>
      <c r="N61" s="169"/>
      <c r="O61" s="169"/>
      <c r="P61" s="170"/>
    </row>
    <row r="62" spans="1:17" s="157" customFormat="1" ht="15" customHeight="1">
      <c r="A62" s="227"/>
      <c r="B62" s="228"/>
      <c r="C62" s="229" t="s">
        <v>13</v>
      </c>
      <c r="D62" s="67"/>
      <c r="E62" s="230"/>
      <c r="F62" s="67"/>
      <c r="G62" s="231"/>
      <c r="H62" s="227"/>
      <c r="I62" s="150"/>
      <c r="J62" s="226"/>
      <c r="K62" s="230"/>
      <c r="L62" s="232"/>
      <c r="M62" s="232">
        <f>SUM(M15:M61)</f>
        <v>13618.554271593001</v>
      </c>
      <c r="N62" s="232">
        <f>SUM(N15:N61)</f>
        <v>613.83989390739998</v>
      </c>
      <c r="O62" s="232">
        <f>SUM(O15:O61)</f>
        <v>28453.51910755298</v>
      </c>
      <c r="P62" s="232">
        <f>SUM(P15:P61)</f>
        <v>42685.913273053389</v>
      </c>
      <c r="Q62" s="190">
        <f>O62+N62+M62</f>
        <v>42685.913273053382</v>
      </c>
    </row>
    <row r="63" spans="1:17" s="241" customFormat="1">
      <c r="A63" s="225"/>
      <c r="B63" s="233"/>
      <c r="C63" s="229" t="s">
        <v>185</v>
      </c>
      <c r="D63" s="225"/>
      <c r="E63" s="225"/>
      <c r="F63" s="234"/>
      <c r="G63" s="234"/>
      <c r="H63" s="225"/>
      <c r="I63" s="224"/>
      <c r="J63" s="225"/>
      <c r="K63" s="235"/>
      <c r="L63" s="236"/>
      <c r="M63" s="237">
        <f>M62</f>
        <v>13618.554271593001</v>
      </c>
      <c r="N63" s="207">
        <f>N62*1.05</f>
        <v>644.53188860276998</v>
      </c>
      <c r="O63" s="238">
        <f>O62</f>
        <v>28453.51910755298</v>
      </c>
      <c r="P63" s="239">
        <f>O63+N63+M63</f>
        <v>42716.605267748753</v>
      </c>
      <c r="Q63" s="240"/>
    </row>
    <row r="64" spans="1:17" ht="13.5" customHeight="1">
      <c r="A64" s="212"/>
      <c r="C64" s="229" t="s">
        <v>95</v>
      </c>
      <c r="D64" s="212"/>
      <c r="E64" s="212"/>
      <c r="F64" s="212"/>
      <c r="G64" s="64"/>
      <c r="H64" s="212"/>
      <c r="I64" s="212"/>
      <c r="J64" s="212"/>
      <c r="K64" s="212"/>
      <c r="L64" s="212"/>
      <c r="M64" s="237"/>
      <c r="N64" s="207"/>
      <c r="O64" s="238"/>
      <c r="P64" s="207">
        <f>P63*0.133</f>
        <v>5681.3085006105848</v>
      </c>
      <c r="Q64" s="242"/>
    </row>
    <row r="65" spans="1:18" ht="13.5" customHeight="1">
      <c r="A65" s="212"/>
      <c r="C65" s="229" t="s">
        <v>13</v>
      </c>
      <c r="D65" s="212"/>
      <c r="E65" s="212"/>
      <c r="F65" s="212"/>
      <c r="G65" s="212"/>
      <c r="H65" s="212"/>
      <c r="I65" s="212"/>
      <c r="J65" s="212"/>
      <c r="K65" s="212"/>
      <c r="L65" s="212"/>
      <c r="M65" s="243"/>
      <c r="N65" s="212"/>
      <c r="O65" s="244"/>
      <c r="P65" s="207">
        <f>P63+P64</f>
        <v>48397.913768359336</v>
      </c>
    </row>
    <row r="66" spans="1:18" ht="13.5" customHeight="1">
      <c r="A66" s="212"/>
      <c r="C66" s="229" t="s">
        <v>96</v>
      </c>
      <c r="D66" s="212"/>
      <c r="E66" s="212"/>
      <c r="F66" s="212"/>
      <c r="G66" s="212"/>
      <c r="H66" s="212"/>
      <c r="I66" s="212"/>
      <c r="J66" s="212"/>
      <c r="K66" s="212"/>
      <c r="L66" s="212"/>
      <c r="M66" s="243"/>
      <c r="N66" s="212"/>
      <c r="O66" s="244"/>
      <c r="P66" s="207">
        <f>P65*0.11</f>
        <v>5323.7705145195268</v>
      </c>
    </row>
    <row r="67" spans="1:18" ht="13.5" customHeight="1">
      <c r="A67" s="212"/>
      <c r="C67" s="229" t="s">
        <v>13</v>
      </c>
      <c r="D67" s="212"/>
      <c r="E67" s="212"/>
      <c r="F67" s="212"/>
      <c r="G67" s="212"/>
      <c r="H67" s="212"/>
      <c r="I67" s="212"/>
      <c r="J67" s="212"/>
      <c r="K67" s="212"/>
      <c r="L67" s="212"/>
      <c r="M67" s="243"/>
      <c r="N67" s="212"/>
      <c r="O67" s="244"/>
      <c r="P67" s="245">
        <f>SUM(P65:P66)</f>
        <v>53721.684282878865</v>
      </c>
      <c r="R67" s="246">
        <f>P67-[2]մայթ!$P$103</f>
        <v>-11436.028897589647</v>
      </c>
    </row>
    <row r="68" spans="1:18" ht="15" customHeight="1">
      <c r="A68" s="212"/>
      <c r="C68" s="229"/>
      <c r="D68" s="212"/>
      <c r="E68" s="212"/>
      <c r="F68" s="212"/>
      <c r="G68" s="212"/>
      <c r="H68" s="212"/>
      <c r="I68" s="212"/>
      <c r="J68" s="212"/>
      <c r="K68" s="212"/>
      <c r="L68" s="243"/>
      <c r="M68" s="212"/>
      <c r="N68" s="244"/>
      <c r="O68" s="207"/>
      <c r="P68" s="207"/>
    </row>
    <row r="69" spans="1:18" ht="15" customHeight="1">
      <c r="A69" s="212"/>
      <c r="C69" s="229"/>
      <c r="L69" s="243"/>
      <c r="M69" s="212"/>
      <c r="N69" s="244"/>
      <c r="O69" s="207"/>
      <c r="P69" s="207"/>
      <c r="R69" s="246">
        <f>P67-[2]մայթ!$P$103</f>
        <v>-11436.028897589647</v>
      </c>
    </row>
    <row r="70" spans="1:18" ht="15" customHeight="1">
      <c r="A70" s="212"/>
      <c r="C70" s="229"/>
      <c r="L70" s="243"/>
      <c r="M70" s="212"/>
      <c r="N70" s="244"/>
      <c r="O70" s="207"/>
      <c r="P70" s="207"/>
    </row>
    <row r="71" spans="1:18" s="67" customFormat="1" ht="15" customHeight="1">
      <c r="A71" s="227"/>
      <c r="C71" s="247"/>
      <c r="D71" s="227"/>
      <c r="E71" s="227"/>
      <c r="F71" s="248" t="str">
        <f>Bac!B34</f>
        <v>Î³½Ù»ó                               Ն. Ալեքսանյան</v>
      </c>
      <c r="G71" s="227"/>
      <c r="J71" s="247"/>
      <c r="K71" s="227"/>
    </row>
    <row r="72" spans="1:18" s="67" customFormat="1" ht="21" customHeight="1">
      <c r="A72" s="227"/>
      <c r="B72" s="249"/>
      <c r="C72" s="250"/>
      <c r="D72" s="212"/>
      <c r="F72" s="229"/>
      <c r="G72" s="212"/>
      <c r="H72" s="61"/>
      <c r="I72" s="61"/>
      <c r="J72" s="116"/>
      <c r="K72" s="212"/>
      <c r="L72" s="251"/>
      <c r="M72" s="227"/>
      <c r="N72" s="227"/>
      <c r="O72" s="227"/>
    </row>
    <row r="73" spans="1:18" ht="13.5" customHeight="1">
      <c r="A73" s="212"/>
      <c r="C73" s="229"/>
      <c r="D73" s="212"/>
      <c r="E73" s="212"/>
      <c r="F73" s="212"/>
      <c r="G73" s="212"/>
      <c r="H73" s="212"/>
      <c r="I73" s="212"/>
      <c r="J73" s="212"/>
      <c r="K73" s="212"/>
      <c r="L73" s="243"/>
      <c r="M73" s="212"/>
      <c r="N73" s="244"/>
      <c r="O73" s="207"/>
      <c r="P73" s="207"/>
    </row>
    <row r="74" spans="1:18" ht="13.5" customHeight="1">
      <c r="A74" s="212"/>
      <c r="C74" s="229"/>
      <c r="D74" s="212"/>
      <c r="E74" s="212"/>
      <c r="F74" s="212"/>
      <c r="G74" s="212"/>
      <c r="H74" s="212"/>
      <c r="I74" s="212"/>
      <c r="J74" s="212"/>
      <c r="K74" s="212"/>
      <c r="L74" s="243"/>
      <c r="M74" s="212"/>
      <c r="N74" s="244"/>
      <c r="O74" s="207"/>
      <c r="P74" s="207"/>
    </row>
    <row r="75" spans="1:18" ht="13.5" customHeight="1">
      <c r="A75" s="212"/>
      <c r="C75" s="229"/>
      <c r="D75" s="212"/>
      <c r="K75" s="212"/>
      <c r="L75" s="243"/>
      <c r="M75" s="212"/>
      <c r="N75" s="244"/>
      <c r="O75" s="207"/>
      <c r="P75" s="207"/>
    </row>
    <row r="76" spans="1:18" ht="13.5" customHeight="1">
      <c r="A76" s="212"/>
      <c r="C76" s="229"/>
      <c r="D76" s="212"/>
      <c r="K76" s="212"/>
      <c r="L76" s="243"/>
      <c r="M76" s="212"/>
      <c r="N76" s="244"/>
      <c r="O76" s="207"/>
      <c r="P76" s="207"/>
    </row>
    <row r="77" spans="1:18" ht="13.5" customHeight="1">
      <c r="A77" s="212"/>
      <c r="C77" s="229"/>
      <c r="D77" s="212"/>
      <c r="E77" s="212"/>
      <c r="F77" s="212"/>
      <c r="G77" s="212"/>
      <c r="H77" s="212"/>
      <c r="I77" s="212"/>
      <c r="J77" s="212"/>
      <c r="K77" s="212"/>
      <c r="L77" s="243"/>
      <c r="M77" s="212"/>
      <c r="N77" s="244"/>
      <c r="O77" s="207"/>
      <c r="P77" s="207"/>
    </row>
    <row r="78" spans="1:18" ht="15" customHeight="1">
      <c r="A78" s="212"/>
      <c r="C78" s="229"/>
      <c r="D78" s="212"/>
      <c r="E78" s="212"/>
      <c r="F78" s="212"/>
      <c r="G78" s="212"/>
      <c r="H78" s="212"/>
      <c r="I78" s="212"/>
      <c r="J78" s="212"/>
      <c r="K78" s="212"/>
      <c r="L78" s="243"/>
      <c r="M78" s="212"/>
      <c r="N78" s="244"/>
      <c r="O78" s="207"/>
      <c r="P78" s="207"/>
    </row>
    <row r="79" spans="1:18" ht="15" customHeight="1">
      <c r="A79" s="212"/>
      <c r="C79" s="229"/>
      <c r="D79" s="212"/>
      <c r="E79" s="212"/>
      <c r="F79" s="212"/>
      <c r="G79" s="212"/>
      <c r="H79" s="212"/>
      <c r="I79" s="212"/>
      <c r="J79" s="212"/>
      <c r="K79" s="212"/>
      <c r="L79" s="243"/>
      <c r="M79" s="212"/>
      <c r="N79" s="244"/>
      <c r="O79" s="207"/>
      <c r="P79" s="207"/>
    </row>
    <row r="80" spans="1:18" ht="15" customHeight="1">
      <c r="A80" s="212"/>
      <c r="C80" s="229"/>
      <c r="D80" s="212"/>
      <c r="E80" s="212"/>
      <c r="F80" s="212"/>
      <c r="G80" s="212"/>
      <c r="H80" s="212"/>
      <c r="I80" s="212"/>
      <c r="J80" s="212"/>
      <c r="K80" s="212"/>
      <c r="L80" s="243"/>
      <c r="M80" s="212"/>
      <c r="N80" s="244"/>
      <c r="O80" s="207"/>
      <c r="P80" s="207"/>
    </row>
    <row r="81" spans="1:16" ht="15" customHeight="1">
      <c r="A81" s="212"/>
      <c r="C81" s="229"/>
      <c r="D81" s="212"/>
      <c r="E81" s="212"/>
      <c r="F81" s="212"/>
      <c r="G81" s="212"/>
      <c r="H81" s="212"/>
      <c r="I81" s="212"/>
      <c r="J81" s="212"/>
      <c r="K81" s="212"/>
      <c r="L81" s="243"/>
      <c r="M81" s="212"/>
      <c r="N81" s="244"/>
      <c r="O81" s="207"/>
      <c r="P81" s="207"/>
    </row>
    <row r="82" spans="1:16" ht="15" customHeight="1">
      <c r="A82" s="212"/>
      <c r="C82" s="229"/>
      <c r="D82" s="212"/>
      <c r="E82" s="212"/>
      <c r="F82" s="212"/>
      <c r="G82" s="212"/>
      <c r="H82" s="212"/>
      <c r="I82" s="212"/>
      <c r="J82" s="212"/>
      <c r="K82" s="212"/>
      <c r="L82" s="243"/>
      <c r="M82" s="212"/>
      <c r="N82" s="244"/>
      <c r="O82" s="207"/>
      <c r="P82" s="207"/>
    </row>
    <row r="83" spans="1:16" ht="15" customHeight="1">
      <c r="A83" s="212"/>
      <c r="C83" s="229"/>
      <c r="D83" s="212"/>
      <c r="E83" s="212"/>
      <c r="F83" s="212"/>
      <c r="G83" s="212"/>
      <c r="H83" s="212"/>
      <c r="I83" s="212"/>
      <c r="J83" s="212"/>
      <c r="K83" s="212"/>
      <c r="L83" s="243"/>
      <c r="M83" s="212"/>
      <c r="N83" s="244"/>
      <c r="O83" s="207"/>
      <c r="P83" s="207"/>
    </row>
    <row r="84" spans="1:16" ht="15" customHeight="1">
      <c r="A84" s="212"/>
      <c r="C84" s="229"/>
      <c r="D84" s="212"/>
      <c r="E84" s="212"/>
      <c r="F84" s="212"/>
      <c r="G84" s="212"/>
      <c r="H84" s="212"/>
      <c r="I84" s="212"/>
      <c r="J84" s="212"/>
      <c r="K84" s="212"/>
      <c r="L84" s="243"/>
      <c r="M84" s="212"/>
      <c r="N84" s="244"/>
      <c r="O84" s="207"/>
      <c r="P84" s="207"/>
    </row>
    <row r="85" spans="1:16" ht="15" customHeight="1">
      <c r="A85" s="212"/>
      <c r="C85" s="229"/>
      <c r="D85" s="212"/>
      <c r="E85" s="212"/>
      <c r="F85" s="212"/>
      <c r="G85" s="212"/>
      <c r="H85" s="212"/>
      <c r="I85" s="212"/>
      <c r="J85" s="212"/>
      <c r="K85" s="212"/>
      <c r="L85" s="243"/>
      <c r="M85" s="212"/>
      <c r="N85" s="244"/>
      <c r="O85" s="207"/>
      <c r="P85" s="207"/>
    </row>
    <row r="86" spans="1:16" ht="15" customHeight="1">
      <c r="A86" s="212"/>
      <c r="C86" s="229"/>
      <c r="D86" s="212"/>
      <c r="E86" s="212"/>
      <c r="F86" s="212"/>
      <c r="G86" s="212"/>
      <c r="H86" s="212"/>
      <c r="I86" s="212"/>
      <c r="J86" s="212"/>
      <c r="K86" s="212"/>
      <c r="L86" s="243"/>
      <c r="M86" s="212"/>
      <c r="N86" s="244"/>
      <c r="O86" s="207"/>
      <c r="P86" s="207"/>
    </row>
    <row r="87" spans="1:16" ht="15" customHeight="1">
      <c r="A87" s="212"/>
      <c r="C87" s="229"/>
      <c r="D87" s="212"/>
      <c r="E87" s="212"/>
      <c r="F87" s="212"/>
      <c r="G87" s="212"/>
      <c r="H87" s="212"/>
      <c r="I87" s="212"/>
      <c r="J87" s="212"/>
      <c r="K87" s="212"/>
      <c r="L87" s="243"/>
      <c r="M87" s="212"/>
      <c r="N87" s="244"/>
      <c r="O87" s="207"/>
      <c r="P87" s="207"/>
    </row>
    <row r="88" spans="1:16" ht="15" customHeight="1">
      <c r="A88" s="212"/>
      <c r="C88" s="229"/>
      <c r="D88" s="212"/>
      <c r="E88" s="212"/>
      <c r="F88" s="212"/>
      <c r="G88" s="212"/>
      <c r="H88" s="212"/>
      <c r="I88" s="212"/>
      <c r="J88" s="212"/>
      <c r="K88" s="212"/>
      <c r="L88" s="243"/>
      <c r="M88" s="212"/>
      <c r="N88" s="244"/>
      <c r="O88" s="207"/>
      <c r="P88" s="207"/>
    </row>
    <row r="89" spans="1:16" ht="15" customHeight="1">
      <c r="A89" s="212"/>
      <c r="C89" s="229"/>
      <c r="D89" s="212"/>
      <c r="E89" s="212"/>
      <c r="F89" s="212"/>
      <c r="G89" s="212"/>
      <c r="H89" s="212"/>
      <c r="I89" s="212"/>
      <c r="J89" s="212"/>
      <c r="K89" s="212"/>
      <c r="L89" s="243"/>
      <c r="M89" s="212"/>
      <c r="N89" s="244"/>
      <c r="O89" s="207"/>
      <c r="P89" s="207"/>
    </row>
    <row r="90" spans="1:16" ht="15" customHeight="1">
      <c r="A90" s="212"/>
      <c r="C90" s="229"/>
      <c r="D90" s="212"/>
      <c r="E90" s="212"/>
      <c r="F90" s="212"/>
      <c r="G90" s="212"/>
      <c r="H90" s="212"/>
      <c r="I90" s="212"/>
      <c r="J90" s="212"/>
      <c r="K90" s="212"/>
      <c r="L90" s="243"/>
      <c r="M90" s="212"/>
      <c r="N90" s="244"/>
      <c r="O90" s="207"/>
      <c r="P90" s="207"/>
    </row>
    <row r="91" spans="1:16" ht="15" customHeight="1">
      <c r="A91" s="212"/>
      <c r="C91" s="229"/>
      <c r="D91" s="212"/>
      <c r="E91" s="212"/>
      <c r="F91" s="212"/>
      <c r="G91" s="212"/>
      <c r="H91" s="212"/>
      <c r="I91" s="212"/>
      <c r="J91" s="212"/>
      <c r="K91" s="212"/>
      <c r="L91" s="243"/>
      <c r="M91" s="212"/>
      <c r="N91" s="244"/>
      <c r="O91" s="207"/>
      <c r="P91" s="207"/>
    </row>
    <row r="92" spans="1:16" ht="15" customHeight="1">
      <c r="A92" s="212"/>
      <c r="C92" s="229"/>
      <c r="D92" s="212"/>
      <c r="E92" s="212"/>
      <c r="F92" s="212"/>
      <c r="G92" s="212"/>
      <c r="H92" s="212"/>
      <c r="I92" s="212"/>
      <c r="J92" s="212"/>
      <c r="K92" s="212"/>
      <c r="L92" s="243"/>
      <c r="M92" s="212"/>
      <c r="N92" s="244"/>
      <c r="O92" s="207"/>
      <c r="P92" s="207"/>
    </row>
    <row r="93" spans="1:16" ht="15" customHeight="1">
      <c r="A93" s="212"/>
      <c r="C93" s="229"/>
      <c r="D93" s="212"/>
      <c r="E93" s="212"/>
      <c r="F93" s="212"/>
      <c r="G93" s="212"/>
      <c r="H93" s="212"/>
      <c r="I93" s="212"/>
      <c r="J93" s="212"/>
      <c r="K93" s="212"/>
      <c r="L93" s="243"/>
      <c r="M93" s="212"/>
      <c r="N93" s="244"/>
      <c r="O93" s="207"/>
      <c r="P93" s="207"/>
    </row>
    <row r="94" spans="1:16" ht="15" customHeight="1">
      <c r="A94" s="212"/>
      <c r="C94" s="229"/>
      <c r="D94" s="212"/>
      <c r="E94" s="212"/>
      <c r="F94" s="212"/>
      <c r="G94" s="212"/>
      <c r="H94" s="212"/>
      <c r="I94" s="212"/>
      <c r="J94" s="212"/>
      <c r="K94" s="212"/>
      <c r="L94" s="243"/>
      <c r="M94" s="212"/>
      <c r="N94" s="244"/>
      <c r="O94" s="207"/>
      <c r="P94" s="207"/>
    </row>
    <row r="95" spans="1:16" ht="15" customHeight="1">
      <c r="A95" s="212"/>
      <c r="C95" s="229"/>
      <c r="D95" s="212"/>
      <c r="E95" s="212"/>
      <c r="F95" s="212"/>
      <c r="G95" s="212"/>
      <c r="H95" s="212"/>
      <c r="I95" s="212"/>
      <c r="J95" s="212"/>
      <c r="K95" s="212"/>
      <c r="L95" s="243"/>
      <c r="M95" s="212"/>
      <c r="N95" s="244"/>
      <c r="O95" s="207"/>
      <c r="P95" s="207"/>
    </row>
    <row r="96" spans="1:16" ht="15" customHeight="1">
      <c r="A96" s="212"/>
      <c r="C96" s="229"/>
      <c r="D96" s="212"/>
      <c r="E96" s="212"/>
      <c r="F96" s="212"/>
      <c r="G96" s="212"/>
      <c r="H96" s="212"/>
      <c r="I96" s="212"/>
      <c r="J96" s="212"/>
      <c r="K96" s="212"/>
      <c r="L96" s="243"/>
      <c r="M96" s="212"/>
      <c r="N96" s="244"/>
      <c r="O96" s="207"/>
      <c r="P96" s="207"/>
    </row>
    <row r="97" spans="1:16" ht="15" customHeight="1">
      <c r="A97" s="212"/>
      <c r="C97" s="229"/>
      <c r="D97" s="212"/>
      <c r="E97" s="212"/>
      <c r="F97" s="212"/>
      <c r="G97" s="212"/>
      <c r="H97" s="212"/>
      <c r="I97" s="212"/>
      <c r="J97" s="212"/>
      <c r="K97" s="212"/>
      <c r="L97" s="243"/>
      <c r="M97" s="212"/>
      <c r="N97" s="244"/>
      <c r="O97" s="207"/>
      <c r="P97" s="207"/>
    </row>
    <row r="98" spans="1:16" ht="15" customHeight="1">
      <c r="A98" s="212"/>
      <c r="C98" s="229"/>
      <c r="D98" s="212"/>
      <c r="E98" s="212"/>
      <c r="F98" s="212"/>
      <c r="G98" s="212"/>
      <c r="H98" s="212"/>
      <c r="I98" s="212"/>
      <c r="J98" s="212"/>
      <c r="K98" s="212"/>
      <c r="L98" s="243"/>
      <c r="M98" s="212"/>
      <c r="N98" s="244"/>
      <c r="O98" s="207"/>
      <c r="P98" s="207"/>
    </row>
    <row r="99" spans="1:16" ht="15" customHeight="1">
      <c r="A99" s="212"/>
      <c r="C99" s="229"/>
      <c r="D99" s="212"/>
      <c r="E99" s="229"/>
      <c r="F99" s="212"/>
      <c r="I99" s="252"/>
      <c r="J99" s="212"/>
      <c r="K99" s="212"/>
      <c r="L99" s="243"/>
      <c r="M99" s="212"/>
      <c r="N99" s="244"/>
      <c r="O99" s="207"/>
      <c r="P99" s="207"/>
    </row>
    <row r="100" spans="1:16" ht="15" customHeight="1">
      <c r="A100" s="212"/>
      <c r="C100" s="253"/>
      <c r="D100" s="212"/>
      <c r="E100" s="229"/>
      <c r="F100" s="212"/>
      <c r="I100" s="247"/>
      <c r="J100" s="212"/>
      <c r="K100" s="212"/>
    </row>
    <row r="101" spans="1:16" ht="15" customHeight="1">
      <c r="A101" s="212"/>
      <c r="C101" s="253"/>
      <c r="L101" s="212"/>
      <c r="M101" s="212"/>
      <c r="N101" s="212"/>
    </row>
    <row r="102" spans="1:16" ht="15" customHeight="1">
      <c r="A102" s="212"/>
      <c r="C102" s="253"/>
      <c r="D102" s="65"/>
      <c r="F102" s="212"/>
      <c r="G102" s="254"/>
      <c r="H102" s="212"/>
      <c r="I102" s="212"/>
      <c r="J102" s="207"/>
      <c r="K102" s="254"/>
    </row>
    <row r="103" spans="1:16" ht="15" customHeight="1">
      <c r="A103" s="212"/>
      <c r="C103" s="253"/>
      <c r="D103" s="65"/>
      <c r="F103" s="212"/>
      <c r="G103" s="254"/>
      <c r="H103" s="212"/>
      <c r="I103" s="212"/>
      <c r="J103" s="207"/>
      <c r="K103" s="254"/>
    </row>
    <row r="104" spans="1:16" ht="15" customHeight="1">
      <c r="A104" s="212"/>
      <c r="C104" s="255"/>
      <c r="D104" s="212"/>
      <c r="E104" s="212"/>
      <c r="F104" s="212"/>
      <c r="G104" s="254"/>
      <c r="H104" s="212"/>
      <c r="I104" s="212"/>
      <c r="J104" s="212"/>
      <c r="K104" s="254"/>
    </row>
    <row r="105" spans="1:16" ht="15" customHeight="1">
      <c r="A105" s="212"/>
      <c r="C105" s="255"/>
      <c r="D105" s="212"/>
      <c r="E105" s="212"/>
      <c r="F105" s="212"/>
      <c r="G105" s="254"/>
      <c r="H105" s="212"/>
      <c r="I105" s="212"/>
      <c r="J105" s="212"/>
      <c r="K105" s="254"/>
    </row>
    <row r="106" spans="1:16" ht="15" customHeight="1">
      <c r="A106" s="212"/>
      <c r="C106" s="255"/>
      <c r="D106" s="212"/>
      <c r="E106" s="212"/>
      <c r="F106" s="212"/>
      <c r="G106" s="256"/>
      <c r="H106" s="212"/>
      <c r="I106" s="212"/>
      <c r="J106" s="212"/>
      <c r="K106" s="212"/>
      <c r="L106" s="207"/>
      <c r="M106" s="245"/>
      <c r="N106" s="245"/>
    </row>
    <row r="107" spans="1:16" ht="15" customHeight="1">
      <c r="A107" s="212"/>
      <c r="C107" s="252"/>
      <c r="D107" s="212"/>
      <c r="E107" s="212"/>
      <c r="F107" s="212"/>
      <c r="G107" s="254"/>
      <c r="H107" s="212"/>
      <c r="I107" s="212"/>
      <c r="J107" s="212"/>
      <c r="K107" s="254"/>
    </row>
    <row r="108" spans="1:16" ht="15" customHeight="1">
      <c r="A108" s="212"/>
      <c r="C108" s="253"/>
      <c r="F108" s="212"/>
      <c r="G108" s="254"/>
      <c r="H108" s="212"/>
      <c r="I108" s="212"/>
      <c r="J108" s="207"/>
      <c r="K108" s="254"/>
      <c r="L108" s="212"/>
      <c r="M108" s="212"/>
      <c r="N108" s="212"/>
    </row>
    <row r="109" spans="1:16" ht="15" customHeight="1">
      <c r="A109" s="212"/>
      <c r="C109" s="253"/>
      <c r="F109" s="212"/>
      <c r="G109" s="254"/>
      <c r="H109" s="212"/>
      <c r="I109" s="212"/>
      <c r="J109" s="212"/>
      <c r="K109" s="254"/>
      <c r="L109" s="212"/>
      <c r="M109" s="212"/>
      <c r="N109" s="212"/>
    </row>
    <row r="110" spans="1:16" ht="15" customHeight="1">
      <c r="A110" s="212"/>
      <c r="C110" s="257"/>
      <c r="F110" s="212"/>
      <c r="G110" s="254"/>
      <c r="H110" s="212"/>
      <c r="I110" s="212"/>
      <c r="J110" s="212"/>
      <c r="K110" s="254"/>
      <c r="L110" s="212"/>
      <c r="M110" s="212"/>
      <c r="N110" s="212"/>
    </row>
    <row r="111" spans="1:16" ht="15" customHeight="1">
      <c r="A111" s="212"/>
      <c r="C111" s="253"/>
      <c r="F111" s="212"/>
      <c r="G111" s="254"/>
      <c r="H111" s="212"/>
      <c r="I111" s="212"/>
      <c r="J111" s="212"/>
      <c r="K111" s="254"/>
      <c r="L111" s="212"/>
      <c r="M111" s="212"/>
      <c r="N111" s="212"/>
    </row>
    <row r="112" spans="1:16" ht="15" customHeight="1">
      <c r="A112" s="212"/>
      <c r="C112" s="253"/>
      <c r="D112" s="65"/>
      <c r="F112" s="212"/>
      <c r="G112" s="254"/>
      <c r="H112" s="212"/>
      <c r="I112" s="212"/>
      <c r="J112" s="207"/>
      <c r="K112" s="254"/>
    </row>
    <row r="113" spans="1:14" ht="15" customHeight="1">
      <c r="A113" s="212"/>
      <c r="C113" s="253"/>
      <c r="D113" s="65"/>
      <c r="F113" s="212"/>
      <c r="G113" s="254"/>
      <c r="H113" s="212"/>
      <c r="I113" s="212"/>
      <c r="J113" s="207"/>
      <c r="K113" s="254"/>
    </row>
    <row r="114" spans="1:14" ht="15" customHeight="1">
      <c r="A114" s="212"/>
      <c r="C114" s="253"/>
      <c r="D114" s="65"/>
      <c r="F114" s="253"/>
      <c r="G114" s="254"/>
      <c r="H114" s="212"/>
      <c r="I114" s="212"/>
      <c r="J114" s="207"/>
      <c r="K114" s="254"/>
      <c r="L114" s="212"/>
      <c r="M114" s="212"/>
      <c r="N114" s="212"/>
    </row>
    <row r="115" spans="1:14" ht="15" customHeight="1">
      <c r="A115" s="212"/>
      <c r="C115" s="253"/>
      <c r="D115" s="65"/>
      <c r="G115" s="254"/>
      <c r="H115" s="212"/>
      <c r="I115" s="212"/>
      <c r="J115" s="207"/>
      <c r="K115" s="254"/>
      <c r="L115" s="212"/>
      <c r="M115" s="212"/>
      <c r="N115" s="212"/>
    </row>
    <row r="116" spans="1:14" ht="15" customHeight="1">
      <c r="A116" s="212"/>
      <c r="C116" s="252"/>
      <c r="D116" s="212"/>
      <c r="E116" s="212"/>
      <c r="F116" s="212"/>
      <c r="G116" s="256"/>
      <c r="H116" s="212"/>
      <c r="I116" s="212"/>
      <c r="J116" s="212"/>
      <c r="K116" s="212"/>
      <c r="L116" s="207"/>
      <c r="M116" s="245"/>
      <c r="N116" s="245"/>
    </row>
    <row r="117" spans="1:14" ht="15" customHeight="1">
      <c r="A117" s="212"/>
      <c r="C117" s="252"/>
      <c r="D117" s="212"/>
      <c r="E117" s="212"/>
      <c r="F117" s="212"/>
      <c r="G117" s="254"/>
      <c r="H117" s="212"/>
      <c r="I117" s="212"/>
      <c r="J117" s="212"/>
      <c r="K117" s="254"/>
    </row>
    <row r="118" spans="1:14" ht="15" customHeight="1">
      <c r="A118" s="212"/>
      <c r="C118" s="253"/>
      <c r="F118" s="212"/>
      <c r="G118" s="254"/>
      <c r="H118" s="212"/>
      <c r="I118" s="212"/>
      <c r="J118" s="207"/>
      <c r="K118" s="254"/>
      <c r="L118" s="212"/>
      <c r="M118" s="212"/>
      <c r="N118" s="212"/>
    </row>
    <row r="119" spans="1:14" ht="15" customHeight="1">
      <c r="A119" s="212"/>
      <c r="C119" s="253"/>
      <c r="F119" s="212"/>
      <c r="G119" s="254"/>
      <c r="H119" s="212"/>
      <c r="I119" s="212"/>
      <c r="J119" s="212"/>
      <c r="K119" s="254"/>
      <c r="L119" s="212"/>
      <c r="M119" s="212"/>
      <c r="N119" s="212"/>
    </row>
    <row r="120" spans="1:14" ht="15" customHeight="1">
      <c r="A120" s="212"/>
      <c r="C120" s="257"/>
      <c r="F120" s="212"/>
      <c r="G120" s="254"/>
      <c r="H120" s="212"/>
      <c r="I120" s="212"/>
      <c r="J120" s="212"/>
      <c r="K120" s="254"/>
      <c r="L120" s="212"/>
      <c r="M120" s="212"/>
      <c r="N120" s="212"/>
    </row>
    <row r="121" spans="1:14" ht="15" customHeight="1">
      <c r="A121" s="212"/>
      <c r="C121" s="253"/>
      <c r="D121" s="65"/>
      <c r="F121" s="212"/>
      <c r="G121" s="254"/>
      <c r="H121" s="212"/>
      <c r="I121" s="212"/>
      <c r="J121" s="207"/>
      <c r="K121" s="254"/>
    </row>
    <row r="122" spans="1:14" ht="15" customHeight="1">
      <c r="A122" s="212"/>
      <c r="C122" s="253"/>
      <c r="F122" s="212"/>
      <c r="G122" s="254"/>
      <c r="H122" s="212"/>
      <c r="I122" s="212"/>
      <c r="J122" s="212"/>
      <c r="K122" s="254"/>
      <c r="L122" s="212"/>
      <c r="M122" s="212"/>
      <c r="N122" s="212"/>
    </row>
    <row r="123" spans="1:14" ht="15" customHeight="1">
      <c r="A123" s="212"/>
      <c r="C123" s="253"/>
      <c r="D123" s="65"/>
      <c r="F123" s="212"/>
      <c r="G123" s="254"/>
      <c r="H123" s="212"/>
      <c r="I123" s="212"/>
      <c r="J123" s="207"/>
      <c r="K123" s="254"/>
    </row>
    <row r="124" spans="1:14" ht="15" customHeight="1">
      <c r="A124" s="212"/>
      <c r="C124" s="253"/>
      <c r="D124" s="65"/>
      <c r="F124" s="212"/>
      <c r="G124" s="254"/>
      <c r="H124" s="212"/>
      <c r="I124" s="212"/>
      <c r="J124" s="207"/>
      <c r="K124" s="254"/>
    </row>
    <row r="125" spans="1:14" ht="15" customHeight="1">
      <c r="A125" s="212"/>
      <c r="C125" s="253"/>
      <c r="D125" s="65"/>
      <c r="F125" s="212"/>
      <c r="G125" s="254"/>
      <c r="H125" s="212"/>
      <c r="I125" s="212"/>
      <c r="J125" s="207"/>
      <c r="K125" s="254"/>
      <c r="L125" s="212"/>
      <c r="M125" s="212"/>
      <c r="N125" s="212"/>
    </row>
    <row r="126" spans="1:14" ht="15" customHeight="1">
      <c r="A126" s="212"/>
      <c r="C126" s="253"/>
      <c r="D126" s="65"/>
      <c r="F126" s="212"/>
      <c r="G126" s="254"/>
      <c r="H126" s="212"/>
      <c r="I126" s="212"/>
      <c r="J126" s="207"/>
      <c r="K126" s="254"/>
      <c r="L126" s="212"/>
      <c r="M126" s="212"/>
      <c r="N126" s="212"/>
    </row>
    <row r="127" spans="1:14" ht="15" customHeight="1">
      <c r="A127" s="212"/>
      <c r="C127" s="252"/>
      <c r="D127" s="212"/>
      <c r="E127" s="212"/>
      <c r="F127" s="212"/>
      <c r="G127" s="256"/>
      <c r="H127" s="212"/>
      <c r="I127" s="212"/>
      <c r="J127" s="212"/>
      <c r="K127" s="212"/>
      <c r="L127" s="207"/>
      <c r="M127" s="245"/>
      <c r="N127" s="245"/>
    </row>
    <row r="128" spans="1:14" ht="15" customHeight="1">
      <c r="A128" s="212"/>
      <c r="C128" s="252"/>
      <c r="D128" s="212"/>
      <c r="E128" s="212"/>
      <c r="F128" s="212"/>
      <c r="G128" s="254"/>
      <c r="H128" s="212"/>
      <c r="I128" s="212"/>
      <c r="J128" s="212"/>
      <c r="K128" s="254"/>
    </row>
    <row r="129" spans="1:14" ht="15" customHeight="1">
      <c r="A129" s="212"/>
      <c r="C129" s="253"/>
      <c r="F129" s="212"/>
      <c r="G129" s="254"/>
      <c r="H129" s="212"/>
      <c r="I129" s="212"/>
      <c r="J129" s="207"/>
      <c r="K129" s="254"/>
      <c r="L129" s="212"/>
      <c r="M129" s="212"/>
      <c r="N129" s="212"/>
    </row>
    <row r="130" spans="1:14" ht="15" customHeight="1">
      <c r="A130" s="212"/>
      <c r="C130" s="253"/>
      <c r="F130" s="212"/>
      <c r="G130" s="254"/>
      <c r="H130" s="212"/>
      <c r="I130" s="212"/>
      <c r="J130" s="212"/>
      <c r="K130" s="254"/>
      <c r="L130" s="212"/>
      <c r="M130" s="212"/>
      <c r="N130" s="212"/>
    </row>
    <row r="131" spans="1:14" ht="15" customHeight="1">
      <c r="A131" s="212"/>
      <c r="C131" s="257"/>
      <c r="F131" s="212"/>
      <c r="G131" s="254"/>
      <c r="H131" s="212"/>
      <c r="I131" s="212"/>
      <c r="J131" s="212"/>
      <c r="K131" s="254"/>
      <c r="L131" s="212"/>
      <c r="M131" s="212"/>
      <c r="N131" s="212"/>
    </row>
    <row r="132" spans="1:14" ht="15" customHeight="1">
      <c r="A132" s="212"/>
      <c r="C132" s="253"/>
      <c r="D132" s="65"/>
      <c r="F132" s="212"/>
      <c r="G132" s="254"/>
      <c r="H132" s="212"/>
      <c r="I132" s="212"/>
      <c r="J132" s="207"/>
      <c r="K132" s="254"/>
    </row>
    <row r="133" spans="1:14" ht="15" customHeight="1">
      <c r="A133" s="212"/>
      <c r="C133" s="253"/>
      <c r="F133" s="212"/>
      <c r="G133" s="254"/>
      <c r="H133" s="212"/>
      <c r="I133" s="212"/>
      <c r="J133" s="212"/>
      <c r="K133" s="254"/>
      <c r="L133" s="212"/>
      <c r="M133" s="212"/>
      <c r="N133" s="212"/>
    </row>
    <row r="134" spans="1:14" ht="15" customHeight="1">
      <c r="A134" s="212"/>
      <c r="C134" s="253"/>
      <c r="D134" s="65"/>
      <c r="F134" s="212"/>
      <c r="G134" s="254"/>
      <c r="H134" s="212"/>
      <c r="I134" s="212"/>
      <c r="J134" s="207"/>
      <c r="K134" s="254"/>
    </row>
    <row r="135" spans="1:14" ht="15" customHeight="1">
      <c r="A135" s="212"/>
      <c r="C135" s="253"/>
      <c r="D135" s="65"/>
      <c r="F135" s="212"/>
      <c r="G135" s="254"/>
      <c r="H135" s="212"/>
      <c r="I135" s="212"/>
      <c r="J135" s="207"/>
      <c r="K135" s="254"/>
    </row>
    <row r="136" spans="1:14" ht="15" customHeight="1">
      <c r="A136" s="212"/>
      <c r="C136" s="258"/>
      <c r="F136" s="253"/>
      <c r="G136" s="212"/>
      <c r="I136" s="212"/>
      <c r="J136" s="212"/>
      <c r="K136" s="212"/>
      <c r="L136" s="245"/>
      <c r="M136" s="245"/>
      <c r="N136" s="245"/>
    </row>
    <row r="137" spans="1:14" ht="15" customHeight="1">
      <c r="A137" s="212"/>
      <c r="C137" s="255"/>
      <c r="H137" s="212"/>
      <c r="I137" s="212"/>
      <c r="J137" s="212"/>
      <c r="K137" s="212"/>
      <c r="L137" s="245"/>
      <c r="M137" s="245"/>
      <c r="N137" s="245"/>
    </row>
    <row r="138" spans="1:14" ht="15" customHeight="1">
      <c r="A138" s="212"/>
      <c r="C138" s="255"/>
      <c r="D138" s="212"/>
      <c r="E138" s="245"/>
      <c r="F138" s="212"/>
      <c r="G138" s="256"/>
      <c r="H138" s="212"/>
      <c r="I138" s="212"/>
      <c r="J138" s="212"/>
      <c r="K138" s="212"/>
      <c r="L138" s="207"/>
      <c r="M138" s="245"/>
      <c r="N138" s="245"/>
    </row>
    <row r="139" spans="1:14" ht="15" customHeight="1">
      <c r="A139" s="212"/>
      <c r="F139" s="212"/>
      <c r="G139" s="254"/>
      <c r="H139" s="212"/>
      <c r="I139" s="212"/>
      <c r="K139" s="254"/>
      <c r="L139" s="212"/>
      <c r="M139" s="212"/>
      <c r="N139" s="212"/>
    </row>
    <row r="140" spans="1:14" ht="15" customHeight="1">
      <c r="A140" s="212"/>
      <c r="C140" s="253"/>
      <c r="F140" s="212"/>
      <c r="G140" s="254"/>
      <c r="H140" s="212"/>
      <c r="I140" s="212"/>
      <c r="J140" s="207"/>
      <c r="K140" s="254"/>
      <c r="L140" s="212"/>
      <c r="M140" s="212"/>
      <c r="N140" s="212"/>
    </row>
    <row r="141" spans="1:14" ht="15" customHeight="1">
      <c r="A141" s="212"/>
      <c r="C141" s="253"/>
      <c r="F141" s="212"/>
      <c r="G141" s="254"/>
      <c r="H141" s="212"/>
      <c r="I141" s="212"/>
      <c r="J141" s="212"/>
      <c r="K141" s="254"/>
      <c r="L141" s="212"/>
      <c r="M141" s="212"/>
      <c r="N141" s="212"/>
    </row>
    <row r="142" spans="1:14" ht="15" customHeight="1">
      <c r="A142" s="212"/>
      <c r="C142" s="253"/>
      <c r="D142" s="65"/>
      <c r="F142" s="212"/>
      <c r="G142" s="254"/>
      <c r="H142" s="212"/>
      <c r="I142" s="212"/>
      <c r="J142" s="207"/>
      <c r="K142" s="254"/>
      <c r="L142" s="212"/>
      <c r="M142" s="212"/>
      <c r="N142" s="212"/>
    </row>
    <row r="143" spans="1:14" ht="15" customHeight="1">
      <c r="A143" s="212"/>
      <c r="C143" s="253"/>
      <c r="D143" s="65"/>
      <c r="F143" s="253"/>
      <c r="G143" s="254"/>
      <c r="H143" s="212"/>
      <c r="I143" s="212"/>
      <c r="J143" s="207"/>
      <c r="K143" s="254"/>
      <c r="L143" s="212"/>
      <c r="M143" s="212"/>
      <c r="N143" s="212"/>
    </row>
    <row r="144" spans="1:14" ht="15" customHeight="1">
      <c r="A144" s="212"/>
      <c r="C144" s="253"/>
      <c r="D144" s="65"/>
      <c r="G144" s="254"/>
      <c r="H144" s="212"/>
      <c r="I144" s="212"/>
      <c r="J144" s="207"/>
      <c r="K144" s="254"/>
      <c r="L144" s="212"/>
      <c r="M144" s="212"/>
      <c r="N144" s="212"/>
    </row>
    <row r="145" spans="1:14" ht="15" customHeight="1">
      <c r="A145" s="212"/>
      <c r="C145" s="252"/>
      <c r="D145" s="212"/>
      <c r="E145" s="207"/>
      <c r="F145" s="212"/>
      <c r="G145" s="256"/>
      <c r="H145" s="212"/>
      <c r="I145" s="212"/>
      <c r="J145" s="212"/>
      <c r="K145" s="212"/>
      <c r="L145" s="207"/>
      <c r="M145" s="245"/>
      <c r="N145" s="245"/>
    </row>
    <row r="146" spans="1:14" ht="15" customHeight="1">
      <c r="A146" s="212"/>
      <c r="C146" s="252"/>
      <c r="D146" s="212"/>
      <c r="E146" s="212"/>
      <c r="F146" s="212"/>
      <c r="G146" s="254"/>
      <c r="H146" s="212"/>
      <c r="I146" s="212"/>
      <c r="J146" s="212"/>
      <c r="K146" s="254"/>
    </row>
    <row r="147" spans="1:14" ht="15" customHeight="1">
      <c r="A147" s="212"/>
      <c r="C147" s="253"/>
      <c r="F147" s="212"/>
      <c r="G147" s="254"/>
      <c r="H147" s="212"/>
      <c r="I147" s="212"/>
      <c r="J147" s="207"/>
      <c r="K147" s="254"/>
      <c r="L147" s="212"/>
      <c r="M147" s="212"/>
      <c r="N147" s="212"/>
    </row>
    <row r="148" spans="1:14" ht="15" customHeight="1">
      <c r="A148" s="212"/>
      <c r="C148" s="253"/>
      <c r="F148" s="212"/>
      <c r="G148" s="254"/>
      <c r="H148" s="212"/>
      <c r="I148" s="212"/>
      <c r="J148" s="212"/>
      <c r="K148" s="254"/>
      <c r="L148" s="212"/>
      <c r="M148" s="212"/>
      <c r="N148" s="212"/>
    </row>
    <row r="149" spans="1:14" ht="15" customHeight="1">
      <c r="A149" s="212"/>
      <c r="C149" s="253"/>
      <c r="D149" s="65"/>
      <c r="F149" s="212"/>
      <c r="G149" s="254"/>
      <c r="H149" s="212"/>
      <c r="I149" s="212"/>
      <c r="J149" s="207"/>
      <c r="K149" s="254"/>
      <c r="L149" s="212"/>
      <c r="M149" s="212"/>
      <c r="N149" s="212"/>
    </row>
    <row r="150" spans="1:14" ht="15" customHeight="1">
      <c r="A150" s="212"/>
      <c r="C150" s="253"/>
      <c r="D150" s="65"/>
      <c r="F150" s="212"/>
      <c r="G150" s="254"/>
      <c r="H150" s="212"/>
      <c r="I150" s="212"/>
      <c r="J150" s="207"/>
      <c r="K150" s="254"/>
      <c r="L150" s="212"/>
      <c r="M150" s="212"/>
      <c r="N150" s="212"/>
    </row>
    <row r="151" spans="1:14" ht="15" customHeight="1">
      <c r="A151" s="212"/>
      <c r="C151" s="253"/>
      <c r="D151" s="65"/>
      <c r="F151" s="212"/>
      <c r="G151" s="254"/>
      <c r="H151" s="212"/>
      <c r="I151" s="212"/>
      <c r="J151" s="207"/>
      <c r="K151" s="254"/>
      <c r="L151" s="212"/>
      <c r="M151" s="212"/>
      <c r="N151" s="212"/>
    </row>
    <row r="152" spans="1:14" ht="15" customHeight="1">
      <c r="A152" s="212"/>
      <c r="C152" s="252"/>
      <c r="D152" s="212"/>
      <c r="E152" s="207"/>
      <c r="F152" s="212"/>
      <c r="G152" s="256"/>
      <c r="H152" s="212"/>
      <c r="I152" s="212"/>
      <c r="J152" s="212"/>
      <c r="K152" s="212"/>
      <c r="L152" s="207"/>
      <c r="M152" s="245"/>
      <c r="N152" s="245"/>
    </row>
    <row r="153" spans="1:14" ht="15" customHeight="1">
      <c r="A153" s="212"/>
      <c r="C153" s="252"/>
      <c r="D153" s="212"/>
      <c r="E153" s="212"/>
      <c r="F153" s="212"/>
      <c r="G153" s="254"/>
      <c r="H153" s="212"/>
      <c r="I153" s="212"/>
      <c r="J153" s="212"/>
      <c r="K153" s="254"/>
    </row>
    <row r="154" spans="1:14" ht="15" customHeight="1">
      <c r="A154" s="212"/>
      <c r="C154" s="253"/>
      <c r="F154" s="212"/>
      <c r="G154" s="254"/>
      <c r="H154" s="212"/>
      <c r="I154" s="212"/>
      <c r="J154" s="207"/>
      <c r="K154" s="254"/>
      <c r="L154" s="212"/>
      <c r="M154" s="212"/>
      <c r="N154" s="212"/>
    </row>
    <row r="155" spans="1:14" ht="15" customHeight="1">
      <c r="A155" s="212"/>
      <c r="C155" s="253"/>
      <c r="F155" s="212"/>
      <c r="G155" s="254"/>
      <c r="H155" s="212"/>
      <c r="I155" s="212"/>
      <c r="J155" s="212"/>
      <c r="K155" s="254"/>
      <c r="L155" s="212"/>
      <c r="M155" s="212"/>
      <c r="N155" s="212"/>
    </row>
    <row r="156" spans="1:14" ht="15" customHeight="1">
      <c r="A156" s="212"/>
      <c r="C156" s="253"/>
      <c r="D156" s="65"/>
      <c r="F156" s="212"/>
      <c r="G156" s="254"/>
      <c r="H156" s="212"/>
      <c r="I156" s="212"/>
      <c r="J156" s="207"/>
      <c r="K156" s="254"/>
      <c r="L156" s="212"/>
      <c r="M156" s="212"/>
      <c r="N156" s="212"/>
    </row>
    <row r="157" spans="1:14" ht="15" customHeight="1">
      <c r="A157" s="212"/>
      <c r="C157" s="253"/>
      <c r="D157" s="65"/>
      <c r="G157" s="254"/>
      <c r="H157" s="212"/>
      <c r="I157" s="212"/>
      <c r="J157" s="207"/>
      <c r="K157" s="254"/>
      <c r="L157" s="212"/>
      <c r="M157" s="212"/>
      <c r="N157" s="212"/>
    </row>
    <row r="158" spans="1:14" ht="15" customHeight="1">
      <c r="A158" s="212"/>
      <c r="C158" s="255"/>
      <c r="H158" s="212"/>
      <c r="I158" s="212"/>
      <c r="J158" s="212"/>
      <c r="K158" s="212"/>
      <c r="L158" s="245"/>
      <c r="M158" s="245"/>
      <c r="N158" s="245"/>
    </row>
    <row r="159" spans="1:14" ht="15" customHeight="1">
      <c r="A159" s="212"/>
      <c r="C159" s="255"/>
      <c r="D159" s="212"/>
      <c r="E159" s="245"/>
      <c r="F159" s="212"/>
      <c r="G159" s="256"/>
      <c r="H159" s="212"/>
      <c r="I159" s="212"/>
      <c r="J159" s="212"/>
      <c r="K159" s="212"/>
      <c r="L159" s="207"/>
      <c r="M159" s="245"/>
      <c r="N159" s="245"/>
    </row>
    <row r="160" spans="1:14" ht="15" customHeight="1">
      <c r="A160" s="212"/>
      <c r="F160" s="212"/>
      <c r="G160" s="254"/>
      <c r="H160" s="212"/>
      <c r="I160" s="212"/>
      <c r="K160" s="254"/>
      <c r="L160" s="212"/>
      <c r="M160" s="212"/>
      <c r="N160" s="212"/>
    </row>
    <row r="161" spans="1:14" ht="15" customHeight="1">
      <c r="A161" s="212"/>
      <c r="C161" s="253"/>
      <c r="F161" s="212"/>
      <c r="G161" s="254"/>
      <c r="H161" s="212"/>
      <c r="I161" s="212"/>
      <c r="J161" s="207"/>
      <c r="K161" s="254"/>
      <c r="L161" s="212"/>
      <c r="M161" s="212"/>
      <c r="N161" s="212"/>
    </row>
    <row r="162" spans="1:14" ht="15" customHeight="1">
      <c r="A162" s="212"/>
      <c r="C162" s="253"/>
      <c r="F162" s="212"/>
      <c r="G162" s="254"/>
      <c r="H162" s="212"/>
      <c r="I162" s="212"/>
      <c r="J162" s="212"/>
      <c r="K162" s="254"/>
      <c r="L162" s="212"/>
      <c r="M162" s="212"/>
      <c r="N162" s="212"/>
    </row>
    <row r="163" spans="1:14" ht="15" customHeight="1">
      <c r="A163" s="212"/>
      <c r="C163" s="253"/>
      <c r="F163" s="212"/>
      <c r="G163" s="254"/>
      <c r="H163" s="212"/>
      <c r="I163" s="212"/>
      <c r="J163" s="212"/>
      <c r="K163" s="254"/>
      <c r="L163" s="212"/>
      <c r="M163" s="212"/>
      <c r="N163" s="212"/>
    </row>
    <row r="164" spans="1:14" ht="15" customHeight="1">
      <c r="A164" s="212"/>
      <c r="C164" s="253"/>
      <c r="D164" s="65"/>
      <c r="F164" s="212"/>
      <c r="G164" s="254"/>
      <c r="H164" s="212"/>
      <c r="I164" s="212"/>
      <c r="J164" s="207"/>
      <c r="K164" s="254"/>
      <c r="L164" s="212"/>
      <c r="M164" s="212"/>
      <c r="N164" s="212"/>
    </row>
    <row r="165" spans="1:14" ht="15" customHeight="1">
      <c r="A165" s="212"/>
      <c r="C165" s="253"/>
      <c r="D165" s="65"/>
      <c r="G165" s="254"/>
      <c r="H165" s="212"/>
      <c r="I165" s="212"/>
      <c r="J165" s="207"/>
      <c r="K165" s="254"/>
      <c r="L165" s="212"/>
      <c r="M165" s="212"/>
      <c r="N165" s="212"/>
    </row>
    <row r="166" spans="1:14" ht="15" customHeight="1">
      <c r="A166" s="212"/>
      <c r="H166" s="212"/>
      <c r="I166" s="212"/>
      <c r="J166" s="212"/>
      <c r="K166" s="212"/>
      <c r="L166" s="245"/>
      <c r="M166" s="245"/>
      <c r="N166" s="245"/>
    </row>
    <row r="167" spans="1:14" ht="15" customHeight="1">
      <c r="A167" s="212"/>
      <c r="C167" s="255"/>
      <c r="D167" s="212"/>
      <c r="E167" s="245"/>
      <c r="F167" s="212"/>
      <c r="G167" s="256"/>
      <c r="H167" s="212"/>
      <c r="I167" s="212"/>
      <c r="J167" s="212"/>
      <c r="K167" s="212"/>
      <c r="L167" s="207"/>
      <c r="M167" s="245"/>
      <c r="N167" s="245"/>
    </row>
    <row r="168" spans="1:14" ht="15" customHeight="1">
      <c r="A168" s="212"/>
      <c r="F168" s="212"/>
      <c r="G168" s="254"/>
      <c r="H168" s="212"/>
      <c r="I168" s="212"/>
      <c r="K168" s="254"/>
      <c r="L168" s="212"/>
      <c r="M168" s="212"/>
      <c r="N168" s="212"/>
    </row>
    <row r="169" spans="1:14" ht="15" customHeight="1">
      <c r="A169" s="212"/>
      <c r="C169" s="253"/>
      <c r="F169" s="212"/>
      <c r="G169" s="254"/>
      <c r="H169" s="212"/>
      <c r="I169" s="212"/>
      <c r="J169" s="207"/>
      <c r="K169" s="254"/>
      <c r="L169" s="212"/>
      <c r="M169" s="212"/>
      <c r="N169" s="212"/>
    </row>
    <row r="170" spans="1:14" ht="15" customHeight="1">
      <c r="A170" s="212"/>
      <c r="C170" s="253"/>
      <c r="F170" s="212"/>
      <c r="G170" s="254"/>
      <c r="H170" s="212"/>
      <c r="I170" s="212"/>
      <c r="J170" s="212"/>
      <c r="K170" s="254"/>
      <c r="L170" s="212"/>
      <c r="M170" s="212"/>
      <c r="N170" s="212"/>
    </row>
    <row r="171" spans="1:14" ht="15" customHeight="1">
      <c r="A171" s="212"/>
      <c r="C171" s="253"/>
      <c r="F171" s="212"/>
      <c r="G171" s="254"/>
      <c r="H171" s="212"/>
      <c r="I171" s="212"/>
      <c r="J171" s="212"/>
      <c r="K171" s="254"/>
      <c r="L171" s="212"/>
      <c r="M171" s="212"/>
      <c r="N171" s="212"/>
    </row>
    <row r="172" spans="1:14" ht="15" customHeight="1">
      <c r="A172" s="212"/>
      <c r="C172" s="253"/>
      <c r="D172" s="65"/>
      <c r="F172" s="212"/>
      <c r="G172" s="254"/>
      <c r="H172" s="212"/>
      <c r="I172" s="212"/>
      <c r="J172" s="207"/>
      <c r="K172" s="254"/>
      <c r="L172" s="212"/>
      <c r="M172" s="212"/>
      <c r="N172" s="212"/>
    </row>
    <row r="173" spans="1:14" ht="15" customHeight="1">
      <c r="A173" s="212"/>
      <c r="C173" s="253"/>
      <c r="D173" s="65"/>
      <c r="G173" s="254"/>
      <c r="H173" s="212"/>
      <c r="I173" s="212"/>
      <c r="J173" s="207"/>
      <c r="K173" s="254"/>
      <c r="L173" s="212"/>
      <c r="M173" s="212"/>
      <c r="N173" s="212"/>
    </row>
    <row r="174" spans="1:14" ht="15" customHeight="1">
      <c r="A174" s="212"/>
      <c r="C174" s="255"/>
      <c r="H174" s="212"/>
      <c r="I174" s="212"/>
      <c r="J174" s="212"/>
      <c r="K174" s="212"/>
      <c r="L174" s="245"/>
      <c r="M174" s="245"/>
      <c r="N174" s="245"/>
    </row>
    <row r="175" spans="1:14" ht="15" customHeight="1">
      <c r="A175" s="212"/>
      <c r="C175" s="255"/>
      <c r="D175" s="212"/>
      <c r="E175" s="245"/>
      <c r="F175" s="212"/>
      <c r="G175" s="256"/>
      <c r="H175" s="212"/>
      <c r="I175" s="212"/>
      <c r="J175" s="212"/>
      <c r="K175" s="212"/>
      <c r="L175" s="207"/>
      <c r="M175" s="245"/>
      <c r="N175" s="245"/>
    </row>
    <row r="176" spans="1:14" ht="15" customHeight="1">
      <c r="A176" s="212"/>
      <c r="F176" s="212"/>
      <c r="G176" s="254"/>
      <c r="H176" s="212"/>
      <c r="I176" s="212"/>
      <c r="K176" s="254"/>
      <c r="L176" s="212"/>
      <c r="M176" s="212"/>
      <c r="N176" s="212"/>
    </row>
    <row r="177" spans="1:14" ht="15" customHeight="1">
      <c r="A177" s="212"/>
      <c r="C177" s="253"/>
      <c r="F177" s="212"/>
      <c r="G177" s="254"/>
      <c r="H177" s="212"/>
      <c r="I177" s="212"/>
      <c r="J177" s="207"/>
      <c r="K177" s="254"/>
      <c r="L177" s="212"/>
      <c r="M177" s="212"/>
      <c r="N177" s="212"/>
    </row>
    <row r="178" spans="1:14" ht="15" customHeight="1">
      <c r="A178" s="212"/>
      <c r="C178" s="253"/>
      <c r="F178" s="212"/>
      <c r="G178" s="254"/>
      <c r="H178" s="212"/>
      <c r="I178" s="212"/>
      <c r="J178" s="212"/>
      <c r="K178" s="254"/>
      <c r="L178" s="212"/>
      <c r="M178" s="212"/>
      <c r="N178" s="212"/>
    </row>
    <row r="179" spans="1:14" ht="15" customHeight="1">
      <c r="A179" s="212"/>
      <c r="C179" s="253"/>
      <c r="F179" s="212"/>
      <c r="G179" s="254"/>
      <c r="H179" s="212"/>
      <c r="I179" s="212"/>
      <c r="J179" s="212"/>
      <c r="K179" s="254"/>
      <c r="L179" s="212"/>
      <c r="M179" s="212"/>
      <c r="N179" s="212"/>
    </row>
    <row r="180" spans="1:14" ht="15" customHeight="1">
      <c r="A180" s="212"/>
      <c r="C180" s="253"/>
      <c r="D180" s="65"/>
      <c r="F180" s="212"/>
      <c r="G180" s="254"/>
      <c r="H180" s="212"/>
      <c r="I180" s="212"/>
      <c r="J180" s="207"/>
      <c r="K180" s="254"/>
      <c r="L180" s="212"/>
      <c r="M180" s="212"/>
      <c r="N180" s="212"/>
    </row>
    <row r="181" spans="1:14" ht="15" customHeight="1">
      <c r="A181" s="212"/>
      <c r="C181" s="253"/>
      <c r="D181" s="65"/>
      <c r="G181" s="254"/>
      <c r="H181" s="212"/>
      <c r="I181" s="212"/>
      <c r="J181" s="207"/>
      <c r="K181" s="254"/>
      <c r="L181" s="212"/>
      <c r="M181" s="212"/>
      <c r="N181" s="212"/>
    </row>
    <row r="182" spans="1:14" ht="15" customHeight="1">
      <c r="A182" s="212"/>
      <c r="H182" s="212"/>
      <c r="I182" s="212"/>
      <c r="J182" s="212"/>
      <c r="K182" s="212"/>
      <c r="L182" s="245"/>
      <c r="M182" s="245"/>
      <c r="N182" s="245"/>
    </row>
    <row r="183" spans="1:14" ht="15" customHeight="1">
      <c r="A183" s="212"/>
      <c r="C183" s="255"/>
      <c r="D183" s="212"/>
      <c r="E183" s="245"/>
      <c r="F183" s="212"/>
      <c r="G183" s="256"/>
      <c r="H183" s="212"/>
      <c r="I183" s="212"/>
      <c r="J183" s="212"/>
      <c r="K183" s="212"/>
      <c r="L183" s="207"/>
      <c r="M183" s="245"/>
      <c r="N183" s="245"/>
    </row>
    <row r="184" spans="1:14" ht="15" customHeight="1">
      <c r="A184" s="212"/>
      <c r="F184" s="212"/>
      <c r="G184" s="254"/>
      <c r="H184" s="212"/>
      <c r="I184" s="212"/>
      <c r="K184" s="254"/>
      <c r="L184" s="212"/>
      <c r="M184" s="212"/>
      <c r="N184" s="212"/>
    </row>
    <row r="185" spans="1:14" ht="15" customHeight="1">
      <c r="A185" s="212"/>
      <c r="C185" s="253"/>
      <c r="F185" s="212"/>
      <c r="G185" s="254"/>
      <c r="H185" s="212"/>
      <c r="I185" s="212"/>
      <c r="J185" s="207"/>
      <c r="K185" s="254"/>
      <c r="L185" s="212"/>
      <c r="M185" s="212"/>
      <c r="N185" s="212"/>
    </row>
    <row r="186" spans="1:14" ht="15" customHeight="1">
      <c r="A186" s="212"/>
      <c r="C186" s="253"/>
      <c r="F186" s="212"/>
      <c r="G186" s="254"/>
      <c r="H186" s="212"/>
      <c r="I186" s="212"/>
      <c r="J186" s="212"/>
      <c r="K186" s="254"/>
      <c r="L186" s="212"/>
      <c r="M186" s="212"/>
      <c r="N186" s="212"/>
    </row>
    <row r="187" spans="1:14" ht="15" customHeight="1">
      <c r="A187" s="212"/>
      <c r="C187" s="253"/>
      <c r="F187" s="212"/>
      <c r="G187" s="254"/>
      <c r="H187" s="212"/>
      <c r="I187" s="212"/>
      <c r="J187" s="212"/>
      <c r="K187" s="254"/>
      <c r="L187" s="212"/>
      <c r="M187" s="212"/>
      <c r="N187" s="212"/>
    </row>
    <row r="188" spans="1:14" ht="15" customHeight="1">
      <c r="A188" s="212"/>
      <c r="C188" s="253"/>
      <c r="D188" s="65"/>
      <c r="F188" s="212"/>
      <c r="G188" s="254"/>
      <c r="H188" s="212"/>
      <c r="I188" s="212"/>
      <c r="J188" s="207"/>
      <c r="K188" s="254"/>
      <c r="L188" s="212"/>
      <c r="M188" s="212"/>
      <c r="N188" s="212"/>
    </row>
    <row r="189" spans="1:14" ht="15" customHeight="1">
      <c r="A189" s="212"/>
      <c r="C189" s="253"/>
      <c r="D189" s="65"/>
      <c r="G189" s="254"/>
      <c r="H189" s="212"/>
      <c r="I189" s="212"/>
      <c r="J189" s="207"/>
      <c r="K189" s="254"/>
      <c r="L189" s="212"/>
      <c r="M189" s="212"/>
      <c r="N189" s="212"/>
    </row>
    <row r="190" spans="1:14" ht="15" customHeight="1">
      <c r="A190" s="212"/>
      <c r="H190" s="212"/>
      <c r="I190" s="212"/>
      <c r="J190" s="212"/>
      <c r="K190" s="212"/>
      <c r="L190" s="245"/>
      <c r="M190" s="245"/>
      <c r="N190" s="245"/>
    </row>
    <row r="191" spans="1:14" ht="15" customHeight="1">
      <c r="A191" s="212"/>
      <c r="C191" s="255"/>
      <c r="D191" s="212"/>
      <c r="E191" s="245"/>
      <c r="F191" s="212"/>
      <c r="G191" s="256"/>
      <c r="H191" s="212"/>
      <c r="I191" s="212"/>
      <c r="J191" s="212"/>
      <c r="K191" s="212"/>
      <c r="L191" s="207"/>
      <c r="M191" s="245"/>
      <c r="N191" s="245"/>
    </row>
    <row r="192" spans="1:14" ht="15" customHeight="1">
      <c r="A192" s="212"/>
      <c r="F192" s="212"/>
      <c r="G192" s="254"/>
      <c r="H192" s="212"/>
      <c r="I192" s="212"/>
      <c r="K192" s="254"/>
      <c r="L192" s="212"/>
      <c r="M192" s="212"/>
      <c r="N192" s="212"/>
    </row>
    <row r="193" spans="1:14" ht="15" customHeight="1">
      <c r="A193" s="212"/>
      <c r="C193" s="253"/>
      <c r="F193" s="212"/>
      <c r="G193" s="254"/>
      <c r="H193" s="212"/>
      <c r="I193" s="212"/>
      <c r="J193" s="207"/>
      <c r="K193" s="254"/>
      <c r="L193" s="212"/>
      <c r="M193" s="212"/>
      <c r="N193" s="212"/>
    </row>
    <row r="194" spans="1:14" ht="15" customHeight="1">
      <c r="A194" s="212"/>
      <c r="C194" s="253"/>
      <c r="F194" s="212"/>
      <c r="G194" s="254"/>
      <c r="H194" s="212"/>
      <c r="I194" s="212"/>
      <c r="J194" s="212"/>
      <c r="K194" s="254"/>
      <c r="L194" s="212"/>
      <c r="M194" s="212"/>
      <c r="N194" s="212"/>
    </row>
    <row r="195" spans="1:14" ht="15" customHeight="1">
      <c r="A195" s="212"/>
      <c r="C195" s="253"/>
      <c r="F195" s="212"/>
      <c r="G195" s="254"/>
      <c r="H195" s="212"/>
      <c r="I195" s="212"/>
      <c r="J195" s="212"/>
      <c r="K195" s="254"/>
      <c r="L195" s="212"/>
      <c r="M195" s="212"/>
      <c r="N195" s="212"/>
    </row>
    <row r="196" spans="1:14" ht="15" customHeight="1">
      <c r="A196" s="212"/>
      <c r="C196" s="253"/>
      <c r="D196" s="65"/>
      <c r="F196" s="212"/>
      <c r="G196" s="254"/>
      <c r="H196" s="212"/>
      <c r="I196" s="212"/>
      <c r="J196" s="207"/>
      <c r="K196" s="254"/>
      <c r="L196" s="212"/>
      <c r="M196" s="212"/>
      <c r="N196" s="212"/>
    </row>
    <row r="197" spans="1:14" ht="15" customHeight="1">
      <c r="A197" s="212"/>
      <c r="C197" s="61"/>
      <c r="H197" s="212"/>
      <c r="I197" s="212"/>
      <c r="J197" s="212"/>
      <c r="K197" s="254"/>
    </row>
    <row r="198" spans="1:14" ht="15" customHeight="1">
      <c r="A198" s="212"/>
      <c r="C198" s="61"/>
      <c r="D198" s="212"/>
      <c r="E198" s="212"/>
      <c r="F198" s="212"/>
      <c r="G198" s="256"/>
      <c r="H198" s="212"/>
      <c r="I198" s="212"/>
      <c r="J198" s="212"/>
      <c r="K198" s="254"/>
      <c r="L198" s="207"/>
      <c r="M198" s="245"/>
      <c r="N198" s="245"/>
    </row>
    <row r="199" spans="1:14" ht="15" customHeight="1">
      <c r="A199" s="212"/>
      <c r="C199" s="61"/>
      <c r="D199" s="212"/>
      <c r="F199" s="212"/>
      <c r="G199" s="254"/>
      <c r="H199" s="212"/>
      <c r="I199" s="212"/>
      <c r="J199" s="212"/>
      <c r="K199" s="254"/>
    </row>
    <row r="200" spans="1:14" ht="15" customHeight="1">
      <c r="A200" s="212"/>
      <c r="B200" s="212"/>
      <c r="C200" s="253"/>
      <c r="H200" s="212"/>
      <c r="I200" s="212"/>
      <c r="J200" s="207"/>
      <c r="K200" s="254"/>
    </row>
    <row r="201" spans="1:14" ht="15" customHeight="1">
      <c r="A201" s="212"/>
      <c r="C201" s="253"/>
      <c r="D201" s="212"/>
      <c r="F201" s="212"/>
      <c r="G201" s="212"/>
      <c r="H201" s="212"/>
      <c r="I201" s="212"/>
      <c r="J201" s="207"/>
      <c r="K201" s="254"/>
    </row>
    <row r="202" spans="1:14" ht="15" customHeight="1">
      <c r="A202" s="212"/>
      <c r="C202" s="229"/>
      <c r="D202" s="212"/>
      <c r="E202" s="212"/>
      <c r="F202" s="212"/>
      <c r="G202" s="212"/>
      <c r="H202" s="212"/>
      <c r="I202" s="212"/>
      <c r="J202" s="212"/>
      <c r="K202" s="212"/>
      <c r="L202" s="212"/>
      <c r="M202" s="212"/>
      <c r="N202" s="212"/>
    </row>
    <row r="203" spans="1:14" ht="15" customHeight="1">
      <c r="A203" s="212"/>
      <c r="C203" s="252"/>
      <c r="D203" s="212"/>
      <c r="E203" s="212"/>
      <c r="F203" s="212"/>
      <c r="G203" s="212"/>
      <c r="H203" s="212"/>
      <c r="I203" s="212"/>
      <c r="J203" s="212"/>
      <c r="K203" s="212"/>
      <c r="L203" s="212"/>
      <c r="M203" s="212"/>
      <c r="N203" s="212"/>
    </row>
    <row r="204" spans="1:14" ht="15" customHeight="1">
      <c r="A204" s="212"/>
      <c r="C204" s="229"/>
      <c r="D204" s="212"/>
      <c r="E204" s="212"/>
      <c r="F204" s="212"/>
      <c r="G204" s="212"/>
      <c r="H204" s="212"/>
      <c r="I204" s="212"/>
      <c r="J204" s="212"/>
      <c r="K204" s="212"/>
      <c r="L204" s="212"/>
      <c r="M204" s="212"/>
      <c r="N204" s="212"/>
    </row>
    <row r="205" spans="1:14" ht="15" customHeight="1">
      <c r="A205" s="212"/>
      <c r="C205" s="229"/>
      <c r="D205" s="212"/>
      <c r="E205" s="212"/>
      <c r="F205" s="212"/>
      <c r="G205" s="212"/>
      <c r="H205" s="212"/>
      <c r="I205" s="212"/>
      <c r="J205" s="212"/>
      <c r="K205" s="212"/>
      <c r="L205" s="212"/>
      <c r="M205" s="212"/>
      <c r="N205" s="212"/>
    </row>
    <row r="206" spans="1:14" ht="15" customHeight="1">
      <c r="A206" s="212"/>
      <c r="C206" s="229"/>
      <c r="D206" s="212"/>
      <c r="E206" s="212"/>
      <c r="F206" s="212"/>
      <c r="G206" s="212"/>
      <c r="H206" s="212"/>
      <c r="I206" s="212"/>
      <c r="J206" s="212"/>
      <c r="K206" s="212"/>
      <c r="L206" s="212"/>
      <c r="M206" s="212"/>
      <c r="N206" s="212"/>
    </row>
    <row r="207" spans="1:14" ht="15" customHeight="1">
      <c r="A207" s="212"/>
      <c r="C207" s="229"/>
      <c r="D207" s="212"/>
      <c r="E207" s="212"/>
      <c r="F207" s="212"/>
      <c r="G207" s="212"/>
      <c r="H207" s="212"/>
      <c r="I207" s="212"/>
      <c r="J207" s="212"/>
      <c r="K207" s="212"/>
      <c r="L207" s="212"/>
      <c r="M207" s="212"/>
      <c r="N207" s="212"/>
    </row>
    <row r="208" spans="1:14" ht="15" customHeight="1">
      <c r="A208" s="212"/>
      <c r="C208" s="229"/>
      <c r="D208" s="212"/>
      <c r="E208" s="212"/>
      <c r="F208" s="212"/>
      <c r="G208" s="212"/>
      <c r="H208" s="212"/>
      <c r="I208" s="212"/>
      <c r="J208" s="212"/>
      <c r="K208" s="212"/>
      <c r="L208" s="212"/>
      <c r="M208" s="212"/>
      <c r="N208" s="212"/>
    </row>
    <row r="209" spans="1:14" ht="15" customHeight="1">
      <c r="A209" s="212"/>
      <c r="C209" s="229"/>
      <c r="D209" s="212"/>
      <c r="E209" s="212"/>
      <c r="F209" s="212"/>
      <c r="G209" s="212"/>
      <c r="H209" s="212"/>
      <c r="I209" s="212"/>
      <c r="J209" s="212"/>
      <c r="K209" s="212"/>
      <c r="L209" s="212"/>
      <c r="M209" s="212"/>
      <c r="N209" s="212"/>
    </row>
    <row r="210" spans="1:14" ht="15" customHeight="1">
      <c r="A210" s="212"/>
      <c r="C210" s="229"/>
      <c r="D210" s="212"/>
      <c r="E210" s="212"/>
      <c r="F210" s="212"/>
      <c r="G210" s="212"/>
      <c r="H210" s="212"/>
      <c r="I210" s="212"/>
      <c r="J210" s="212"/>
      <c r="K210" s="212"/>
      <c r="L210" s="212"/>
      <c r="M210" s="212"/>
      <c r="N210" s="212"/>
    </row>
    <row r="211" spans="1:14" ht="15" customHeight="1">
      <c r="A211" s="212"/>
      <c r="H211" s="212"/>
      <c r="J211" s="212"/>
    </row>
    <row r="212" spans="1:14" ht="15" customHeight="1">
      <c r="D212" s="212"/>
      <c r="E212" s="212"/>
      <c r="F212" s="212"/>
      <c r="G212" s="256"/>
      <c r="H212" s="212"/>
      <c r="J212" s="212"/>
      <c r="K212" s="254"/>
    </row>
    <row r="213" spans="1:14" ht="15" customHeight="1">
      <c r="G213" s="254"/>
      <c r="H213" s="212"/>
      <c r="I213" s="212"/>
      <c r="J213" s="245"/>
      <c r="K213" s="254"/>
    </row>
    <row r="214" spans="1:14" ht="15" customHeight="1">
      <c r="H214" s="212"/>
      <c r="I214" s="212"/>
      <c r="J214" s="245"/>
      <c r="K214" s="254"/>
    </row>
    <row r="215" spans="1:14" ht="15" customHeight="1">
      <c r="A215" s="212"/>
      <c r="H215" s="212"/>
      <c r="I215" s="212"/>
      <c r="J215" s="207"/>
      <c r="K215" s="254"/>
    </row>
    <row r="216" spans="1:14" ht="15" customHeight="1"/>
    <row r="217" spans="1:14" ht="15" customHeight="1"/>
    <row r="218" spans="1:14" ht="15" customHeight="1"/>
    <row r="219" spans="1:14" ht="15" customHeight="1"/>
    <row r="220" spans="1:14" ht="15" customHeight="1"/>
    <row r="221" spans="1:14" ht="15" customHeight="1"/>
    <row r="222" spans="1:14" ht="15" customHeight="1"/>
    <row r="223" spans="1:14" ht="15" customHeight="1"/>
    <row r="224" spans="1:14" ht="15" customHeight="1"/>
    <row r="225" spans="1:11" ht="15" customHeight="1"/>
    <row r="226" spans="1:11" ht="15" customHeight="1">
      <c r="A226" s="212"/>
      <c r="E226" s="212"/>
      <c r="F226" s="212"/>
      <c r="G226" s="256"/>
    </row>
    <row r="227" spans="1:11" ht="15" customHeight="1">
      <c r="G227" s="254"/>
    </row>
    <row r="228" spans="1:11" ht="15" customHeight="1">
      <c r="K228" s="254"/>
    </row>
    <row r="229" spans="1:11" ht="15" customHeight="1">
      <c r="C229" s="253"/>
      <c r="H229" s="212"/>
      <c r="I229" s="212"/>
      <c r="J229" s="207"/>
      <c r="K229" s="254"/>
    </row>
    <row r="230" spans="1:11" ht="15" customHeight="1">
      <c r="C230" s="253"/>
      <c r="H230" s="212"/>
      <c r="I230" s="212"/>
      <c r="J230" s="212"/>
      <c r="K230" s="254"/>
    </row>
    <row r="231" spans="1:11" ht="15" customHeight="1">
      <c r="C231" s="253"/>
      <c r="H231" s="212"/>
      <c r="I231" s="212"/>
      <c r="J231" s="212"/>
      <c r="K231" s="254"/>
    </row>
    <row r="232" spans="1:11" ht="15" customHeight="1">
      <c r="C232" s="253"/>
      <c r="H232" s="212"/>
      <c r="I232" s="212"/>
      <c r="J232" s="207"/>
      <c r="K232" s="254"/>
    </row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/>
    <row r="239" spans="1:11" ht="15" customHeight="1"/>
    <row r="240" spans="1:11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</sheetData>
  <dataConsolidate/>
  <mergeCells count="26">
    <mergeCell ref="F9:L9"/>
    <mergeCell ref="C43:C44"/>
    <mergeCell ref="M11:M12"/>
    <mergeCell ref="G10:G12"/>
    <mergeCell ref="F10:F12"/>
    <mergeCell ref="N11:N12"/>
    <mergeCell ref="O11:O12"/>
    <mergeCell ref="J11:J12"/>
    <mergeCell ref="H11:H12"/>
    <mergeCell ref="K11:K12"/>
    <mergeCell ref="D6:G6"/>
    <mergeCell ref="A1:P1"/>
    <mergeCell ref="A2:P2"/>
    <mergeCell ref="A4:N4"/>
    <mergeCell ref="M9:P9"/>
    <mergeCell ref="A9:A12"/>
    <mergeCell ref="B9:B12"/>
    <mergeCell ref="C9:C12"/>
    <mergeCell ref="D9:D12"/>
    <mergeCell ref="E9:E12"/>
    <mergeCell ref="I8:M8"/>
    <mergeCell ref="M10:P10"/>
    <mergeCell ref="H10:K10"/>
    <mergeCell ref="L10:L12"/>
    <mergeCell ref="I11:I12"/>
    <mergeCell ref="P11:P12"/>
  </mergeCells>
  <phoneticPr fontId="0" type="noConversion"/>
  <pageMargins left="9.1145833333333329E-2" right="0" top="7.8125E-2" bottom="0.15625" header="0.19685039370078741" footer="0.1968503937007874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Q138"/>
  <sheetViews>
    <sheetView view="pageBreakPreview" topLeftCell="A26" zoomScale="115" zoomScaleNormal="150" zoomScaleSheetLayoutView="115" workbookViewId="0">
      <selection activeCell="K31" sqref="K31"/>
    </sheetView>
  </sheetViews>
  <sheetFormatPr defaultRowHeight="12.75"/>
  <cols>
    <col min="1" max="1" width="5" style="263" customWidth="1"/>
    <col min="2" max="2" width="7" style="261" customWidth="1"/>
    <col min="3" max="3" width="41.42578125" style="262" customWidth="1"/>
    <col min="4" max="4" width="7.85546875" style="263" customWidth="1"/>
    <col min="5" max="5" width="9.140625" style="263" customWidth="1"/>
    <col min="6" max="6" width="6.5703125" style="263" customWidth="1"/>
    <col min="7" max="7" width="7.85546875" style="263" customWidth="1"/>
    <col min="8" max="8" width="6.140625" style="263" customWidth="1"/>
    <col min="9" max="9" width="7.42578125" style="263" customWidth="1"/>
    <col min="10" max="10" width="7.140625" style="263" customWidth="1"/>
    <col min="11" max="11" width="8.42578125" style="263" customWidth="1"/>
    <col min="12" max="12" width="9" style="263" customWidth="1"/>
    <col min="13" max="13" width="12.7109375" style="263" customWidth="1"/>
    <col min="14" max="14" width="7.5703125" style="263" customWidth="1"/>
    <col min="15" max="15" width="8.5703125" style="263" customWidth="1"/>
    <col min="16" max="256" width="9.140625" style="263"/>
    <col min="257" max="257" width="5" style="263" customWidth="1"/>
    <col min="258" max="258" width="7" style="263" customWidth="1"/>
    <col min="259" max="259" width="41.42578125" style="263" customWidth="1"/>
    <col min="260" max="260" width="7.85546875" style="263" customWidth="1"/>
    <col min="261" max="261" width="7" style="263" customWidth="1"/>
    <col min="262" max="262" width="6.5703125" style="263" customWidth="1"/>
    <col min="263" max="263" width="7.85546875" style="263" customWidth="1"/>
    <col min="264" max="264" width="6.140625" style="263" customWidth="1"/>
    <col min="265" max="265" width="7.42578125" style="263" customWidth="1"/>
    <col min="266" max="266" width="7.140625" style="263" customWidth="1"/>
    <col min="267" max="267" width="8.42578125" style="263" customWidth="1"/>
    <col min="268" max="268" width="9" style="263" customWidth="1"/>
    <col min="269" max="269" width="8.5703125" style="263" customWidth="1"/>
    <col min="270" max="270" width="7.5703125" style="263" customWidth="1"/>
    <col min="271" max="271" width="7.7109375" style="263" customWidth="1"/>
    <col min="272" max="512" width="9.140625" style="263"/>
    <col min="513" max="513" width="5" style="263" customWidth="1"/>
    <col min="514" max="514" width="7" style="263" customWidth="1"/>
    <col min="515" max="515" width="41.42578125" style="263" customWidth="1"/>
    <col min="516" max="516" width="7.85546875" style="263" customWidth="1"/>
    <col min="517" max="517" width="7" style="263" customWidth="1"/>
    <col min="518" max="518" width="6.5703125" style="263" customWidth="1"/>
    <col min="519" max="519" width="7.85546875" style="263" customWidth="1"/>
    <col min="520" max="520" width="6.140625" style="263" customWidth="1"/>
    <col min="521" max="521" width="7.42578125" style="263" customWidth="1"/>
    <col min="522" max="522" width="7.140625" style="263" customWidth="1"/>
    <col min="523" max="523" width="8.42578125" style="263" customWidth="1"/>
    <col min="524" max="524" width="9" style="263" customWidth="1"/>
    <col min="525" max="525" width="8.5703125" style="263" customWidth="1"/>
    <col min="526" max="526" width="7.5703125" style="263" customWidth="1"/>
    <col min="527" max="527" width="7.7109375" style="263" customWidth="1"/>
    <col min="528" max="768" width="9.140625" style="263"/>
    <col min="769" max="769" width="5" style="263" customWidth="1"/>
    <col min="770" max="770" width="7" style="263" customWidth="1"/>
    <col min="771" max="771" width="41.42578125" style="263" customWidth="1"/>
    <col min="772" max="772" width="7.85546875" style="263" customWidth="1"/>
    <col min="773" max="773" width="7" style="263" customWidth="1"/>
    <col min="774" max="774" width="6.5703125" style="263" customWidth="1"/>
    <col min="775" max="775" width="7.85546875" style="263" customWidth="1"/>
    <col min="776" max="776" width="6.140625" style="263" customWidth="1"/>
    <col min="777" max="777" width="7.42578125" style="263" customWidth="1"/>
    <col min="778" max="778" width="7.140625" style="263" customWidth="1"/>
    <col min="779" max="779" width="8.42578125" style="263" customWidth="1"/>
    <col min="780" max="780" width="9" style="263" customWidth="1"/>
    <col min="781" max="781" width="8.5703125" style="263" customWidth="1"/>
    <col min="782" max="782" width="7.5703125" style="263" customWidth="1"/>
    <col min="783" max="783" width="7.7109375" style="263" customWidth="1"/>
    <col min="784" max="1024" width="9.140625" style="263"/>
    <col min="1025" max="1025" width="5" style="263" customWidth="1"/>
    <col min="1026" max="1026" width="7" style="263" customWidth="1"/>
    <col min="1027" max="1027" width="41.42578125" style="263" customWidth="1"/>
    <col min="1028" max="1028" width="7.85546875" style="263" customWidth="1"/>
    <col min="1029" max="1029" width="7" style="263" customWidth="1"/>
    <col min="1030" max="1030" width="6.5703125" style="263" customWidth="1"/>
    <col min="1031" max="1031" width="7.85546875" style="263" customWidth="1"/>
    <col min="1032" max="1032" width="6.140625" style="263" customWidth="1"/>
    <col min="1033" max="1033" width="7.42578125" style="263" customWidth="1"/>
    <col min="1034" max="1034" width="7.140625" style="263" customWidth="1"/>
    <col min="1035" max="1035" width="8.42578125" style="263" customWidth="1"/>
    <col min="1036" max="1036" width="9" style="263" customWidth="1"/>
    <col min="1037" max="1037" width="8.5703125" style="263" customWidth="1"/>
    <col min="1038" max="1038" width="7.5703125" style="263" customWidth="1"/>
    <col min="1039" max="1039" width="7.7109375" style="263" customWidth="1"/>
    <col min="1040" max="1280" width="9.140625" style="263"/>
    <col min="1281" max="1281" width="5" style="263" customWidth="1"/>
    <col min="1282" max="1282" width="7" style="263" customWidth="1"/>
    <col min="1283" max="1283" width="41.42578125" style="263" customWidth="1"/>
    <col min="1284" max="1284" width="7.85546875" style="263" customWidth="1"/>
    <col min="1285" max="1285" width="7" style="263" customWidth="1"/>
    <col min="1286" max="1286" width="6.5703125" style="263" customWidth="1"/>
    <col min="1287" max="1287" width="7.85546875" style="263" customWidth="1"/>
    <col min="1288" max="1288" width="6.140625" style="263" customWidth="1"/>
    <col min="1289" max="1289" width="7.42578125" style="263" customWidth="1"/>
    <col min="1290" max="1290" width="7.140625" style="263" customWidth="1"/>
    <col min="1291" max="1291" width="8.42578125" style="263" customWidth="1"/>
    <col min="1292" max="1292" width="9" style="263" customWidth="1"/>
    <col min="1293" max="1293" width="8.5703125" style="263" customWidth="1"/>
    <col min="1294" max="1294" width="7.5703125" style="263" customWidth="1"/>
    <col min="1295" max="1295" width="7.7109375" style="263" customWidth="1"/>
    <col min="1296" max="1536" width="9.140625" style="263"/>
    <col min="1537" max="1537" width="5" style="263" customWidth="1"/>
    <col min="1538" max="1538" width="7" style="263" customWidth="1"/>
    <col min="1539" max="1539" width="41.42578125" style="263" customWidth="1"/>
    <col min="1540" max="1540" width="7.85546875" style="263" customWidth="1"/>
    <col min="1541" max="1541" width="7" style="263" customWidth="1"/>
    <col min="1542" max="1542" width="6.5703125" style="263" customWidth="1"/>
    <col min="1543" max="1543" width="7.85546875" style="263" customWidth="1"/>
    <col min="1544" max="1544" width="6.140625" style="263" customWidth="1"/>
    <col min="1545" max="1545" width="7.42578125" style="263" customWidth="1"/>
    <col min="1546" max="1546" width="7.140625" style="263" customWidth="1"/>
    <col min="1547" max="1547" width="8.42578125" style="263" customWidth="1"/>
    <col min="1548" max="1548" width="9" style="263" customWidth="1"/>
    <col min="1549" max="1549" width="8.5703125" style="263" customWidth="1"/>
    <col min="1550" max="1550" width="7.5703125" style="263" customWidth="1"/>
    <col min="1551" max="1551" width="7.7109375" style="263" customWidth="1"/>
    <col min="1552" max="1792" width="9.140625" style="263"/>
    <col min="1793" max="1793" width="5" style="263" customWidth="1"/>
    <col min="1794" max="1794" width="7" style="263" customWidth="1"/>
    <col min="1795" max="1795" width="41.42578125" style="263" customWidth="1"/>
    <col min="1796" max="1796" width="7.85546875" style="263" customWidth="1"/>
    <col min="1797" max="1797" width="7" style="263" customWidth="1"/>
    <col min="1798" max="1798" width="6.5703125" style="263" customWidth="1"/>
    <col min="1799" max="1799" width="7.85546875" style="263" customWidth="1"/>
    <col min="1800" max="1800" width="6.140625" style="263" customWidth="1"/>
    <col min="1801" max="1801" width="7.42578125" style="263" customWidth="1"/>
    <col min="1802" max="1802" width="7.140625" style="263" customWidth="1"/>
    <col min="1803" max="1803" width="8.42578125" style="263" customWidth="1"/>
    <col min="1804" max="1804" width="9" style="263" customWidth="1"/>
    <col min="1805" max="1805" width="8.5703125" style="263" customWidth="1"/>
    <col min="1806" max="1806" width="7.5703125" style="263" customWidth="1"/>
    <col min="1807" max="1807" width="7.7109375" style="263" customWidth="1"/>
    <col min="1808" max="2048" width="9.140625" style="263"/>
    <col min="2049" max="2049" width="5" style="263" customWidth="1"/>
    <col min="2050" max="2050" width="7" style="263" customWidth="1"/>
    <col min="2051" max="2051" width="41.42578125" style="263" customWidth="1"/>
    <col min="2052" max="2052" width="7.85546875" style="263" customWidth="1"/>
    <col min="2053" max="2053" width="7" style="263" customWidth="1"/>
    <col min="2054" max="2054" width="6.5703125" style="263" customWidth="1"/>
    <col min="2055" max="2055" width="7.85546875" style="263" customWidth="1"/>
    <col min="2056" max="2056" width="6.140625" style="263" customWidth="1"/>
    <col min="2057" max="2057" width="7.42578125" style="263" customWidth="1"/>
    <col min="2058" max="2058" width="7.140625" style="263" customWidth="1"/>
    <col min="2059" max="2059" width="8.42578125" style="263" customWidth="1"/>
    <col min="2060" max="2060" width="9" style="263" customWidth="1"/>
    <col min="2061" max="2061" width="8.5703125" style="263" customWidth="1"/>
    <col min="2062" max="2062" width="7.5703125" style="263" customWidth="1"/>
    <col min="2063" max="2063" width="7.7109375" style="263" customWidth="1"/>
    <col min="2064" max="2304" width="9.140625" style="263"/>
    <col min="2305" max="2305" width="5" style="263" customWidth="1"/>
    <col min="2306" max="2306" width="7" style="263" customWidth="1"/>
    <col min="2307" max="2307" width="41.42578125" style="263" customWidth="1"/>
    <col min="2308" max="2308" width="7.85546875" style="263" customWidth="1"/>
    <col min="2309" max="2309" width="7" style="263" customWidth="1"/>
    <col min="2310" max="2310" width="6.5703125" style="263" customWidth="1"/>
    <col min="2311" max="2311" width="7.85546875" style="263" customWidth="1"/>
    <col min="2312" max="2312" width="6.140625" style="263" customWidth="1"/>
    <col min="2313" max="2313" width="7.42578125" style="263" customWidth="1"/>
    <col min="2314" max="2314" width="7.140625" style="263" customWidth="1"/>
    <col min="2315" max="2315" width="8.42578125" style="263" customWidth="1"/>
    <col min="2316" max="2316" width="9" style="263" customWidth="1"/>
    <col min="2317" max="2317" width="8.5703125" style="263" customWidth="1"/>
    <col min="2318" max="2318" width="7.5703125" style="263" customWidth="1"/>
    <col min="2319" max="2319" width="7.7109375" style="263" customWidth="1"/>
    <col min="2320" max="2560" width="9.140625" style="263"/>
    <col min="2561" max="2561" width="5" style="263" customWidth="1"/>
    <col min="2562" max="2562" width="7" style="263" customWidth="1"/>
    <col min="2563" max="2563" width="41.42578125" style="263" customWidth="1"/>
    <col min="2564" max="2564" width="7.85546875" style="263" customWidth="1"/>
    <col min="2565" max="2565" width="7" style="263" customWidth="1"/>
    <col min="2566" max="2566" width="6.5703125" style="263" customWidth="1"/>
    <col min="2567" max="2567" width="7.85546875" style="263" customWidth="1"/>
    <col min="2568" max="2568" width="6.140625" style="263" customWidth="1"/>
    <col min="2569" max="2569" width="7.42578125" style="263" customWidth="1"/>
    <col min="2570" max="2570" width="7.140625" style="263" customWidth="1"/>
    <col min="2571" max="2571" width="8.42578125" style="263" customWidth="1"/>
    <col min="2572" max="2572" width="9" style="263" customWidth="1"/>
    <col min="2573" max="2573" width="8.5703125" style="263" customWidth="1"/>
    <col min="2574" max="2574" width="7.5703125" style="263" customWidth="1"/>
    <col min="2575" max="2575" width="7.7109375" style="263" customWidth="1"/>
    <col min="2576" max="2816" width="9.140625" style="263"/>
    <col min="2817" max="2817" width="5" style="263" customWidth="1"/>
    <col min="2818" max="2818" width="7" style="263" customWidth="1"/>
    <col min="2819" max="2819" width="41.42578125" style="263" customWidth="1"/>
    <col min="2820" max="2820" width="7.85546875" style="263" customWidth="1"/>
    <col min="2821" max="2821" width="7" style="263" customWidth="1"/>
    <col min="2822" max="2822" width="6.5703125" style="263" customWidth="1"/>
    <col min="2823" max="2823" width="7.85546875" style="263" customWidth="1"/>
    <col min="2824" max="2824" width="6.140625" style="263" customWidth="1"/>
    <col min="2825" max="2825" width="7.42578125" style="263" customWidth="1"/>
    <col min="2826" max="2826" width="7.140625" style="263" customWidth="1"/>
    <col min="2827" max="2827" width="8.42578125" style="263" customWidth="1"/>
    <col min="2828" max="2828" width="9" style="263" customWidth="1"/>
    <col min="2829" max="2829" width="8.5703125" style="263" customWidth="1"/>
    <col min="2830" max="2830" width="7.5703125" style="263" customWidth="1"/>
    <col min="2831" max="2831" width="7.7109375" style="263" customWidth="1"/>
    <col min="2832" max="3072" width="9.140625" style="263"/>
    <col min="3073" max="3073" width="5" style="263" customWidth="1"/>
    <col min="3074" max="3074" width="7" style="263" customWidth="1"/>
    <col min="3075" max="3075" width="41.42578125" style="263" customWidth="1"/>
    <col min="3076" max="3076" width="7.85546875" style="263" customWidth="1"/>
    <col min="3077" max="3077" width="7" style="263" customWidth="1"/>
    <col min="3078" max="3078" width="6.5703125" style="263" customWidth="1"/>
    <col min="3079" max="3079" width="7.85546875" style="263" customWidth="1"/>
    <col min="3080" max="3080" width="6.140625" style="263" customWidth="1"/>
    <col min="3081" max="3081" width="7.42578125" style="263" customWidth="1"/>
    <col min="3082" max="3082" width="7.140625" style="263" customWidth="1"/>
    <col min="3083" max="3083" width="8.42578125" style="263" customWidth="1"/>
    <col min="3084" max="3084" width="9" style="263" customWidth="1"/>
    <col min="3085" max="3085" width="8.5703125" style="263" customWidth="1"/>
    <col min="3086" max="3086" width="7.5703125" style="263" customWidth="1"/>
    <col min="3087" max="3087" width="7.7109375" style="263" customWidth="1"/>
    <col min="3088" max="3328" width="9.140625" style="263"/>
    <col min="3329" max="3329" width="5" style="263" customWidth="1"/>
    <col min="3330" max="3330" width="7" style="263" customWidth="1"/>
    <col min="3331" max="3331" width="41.42578125" style="263" customWidth="1"/>
    <col min="3332" max="3332" width="7.85546875" style="263" customWidth="1"/>
    <col min="3333" max="3333" width="7" style="263" customWidth="1"/>
    <col min="3334" max="3334" width="6.5703125" style="263" customWidth="1"/>
    <col min="3335" max="3335" width="7.85546875" style="263" customWidth="1"/>
    <col min="3336" max="3336" width="6.140625" style="263" customWidth="1"/>
    <col min="3337" max="3337" width="7.42578125" style="263" customWidth="1"/>
    <col min="3338" max="3338" width="7.140625" style="263" customWidth="1"/>
    <col min="3339" max="3339" width="8.42578125" style="263" customWidth="1"/>
    <col min="3340" max="3340" width="9" style="263" customWidth="1"/>
    <col min="3341" max="3341" width="8.5703125" style="263" customWidth="1"/>
    <col min="3342" max="3342" width="7.5703125" style="263" customWidth="1"/>
    <col min="3343" max="3343" width="7.7109375" style="263" customWidth="1"/>
    <col min="3344" max="3584" width="9.140625" style="263"/>
    <col min="3585" max="3585" width="5" style="263" customWidth="1"/>
    <col min="3586" max="3586" width="7" style="263" customWidth="1"/>
    <col min="3587" max="3587" width="41.42578125" style="263" customWidth="1"/>
    <col min="3588" max="3588" width="7.85546875" style="263" customWidth="1"/>
    <col min="3589" max="3589" width="7" style="263" customWidth="1"/>
    <col min="3590" max="3590" width="6.5703125" style="263" customWidth="1"/>
    <col min="3591" max="3591" width="7.85546875" style="263" customWidth="1"/>
    <col min="3592" max="3592" width="6.140625" style="263" customWidth="1"/>
    <col min="3593" max="3593" width="7.42578125" style="263" customWidth="1"/>
    <col min="3594" max="3594" width="7.140625" style="263" customWidth="1"/>
    <col min="3595" max="3595" width="8.42578125" style="263" customWidth="1"/>
    <col min="3596" max="3596" width="9" style="263" customWidth="1"/>
    <col min="3597" max="3597" width="8.5703125" style="263" customWidth="1"/>
    <col min="3598" max="3598" width="7.5703125" style="263" customWidth="1"/>
    <col min="3599" max="3599" width="7.7109375" style="263" customWidth="1"/>
    <col min="3600" max="3840" width="9.140625" style="263"/>
    <col min="3841" max="3841" width="5" style="263" customWidth="1"/>
    <col min="3842" max="3842" width="7" style="263" customWidth="1"/>
    <col min="3843" max="3843" width="41.42578125" style="263" customWidth="1"/>
    <col min="3844" max="3844" width="7.85546875" style="263" customWidth="1"/>
    <col min="3845" max="3845" width="7" style="263" customWidth="1"/>
    <col min="3846" max="3846" width="6.5703125" style="263" customWidth="1"/>
    <col min="3847" max="3847" width="7.85546875" style="263" customWidth="1"/>
    <col min="3848" max="3848" width="6.140625" style="263" customWidth="1"/>
    <col min="3849" max="3849" width="7.42578125" style="263" customWidth="1"/>
    <col min="3850" max="3850" width="7.140625" style="263" customWidth="1"/>
    <col min="3851" max="3851" width="8.42578125" style="263" customWidth="1"/>
    <col min="3852" max="3852" width="9" style="263" customWidth="1"/>
    <col min="3853" max="3853" width="8.5703125" style="263" customWidth="1"/>
    <col min="3854" max="3854" width="7.5703125" style="263" customWidth="1"/>
    <col min="3855" max="3855" width="7.7109375" style="263" customWidth="1"/>
    <col min="3856" max="4096" width="9.140625" style="263"/>
    <col min="4097" max="4097" width="5" style="263" customWidth="1"/>
    <col min="4098" max="4098" width="7" style="263" customWidth="1"/>
    <col min="4099" max="4099" width="41.42578125" style="263" customWidth="1"/>
    <col min="4100" max="4100" width="7.85546875" style="263" customWidth="1"/>
    <col min="4101" max="4101" width="7" style="263" customWidth="1"/>
    <col min="4102" max="4102" width="6.5703125" style="263" customWidth="1"/>
    <col min="4103" max="4103" width="7.85546875" style="263" customWidth="1"/>
    <col min="4104" max="4104" width="6.140625" style="263" customWidth="1"/>
    <col min="4105" max="4105" width="7.42578125" style="263" customWidth="1"/>
    <col min="4106" max="4106" width="7.140625" style="263" customWidth="1"/>
    <col min="4107" max="4107" width="8.42578125" style="263" customWidth="1"/>
    <col min="4108" max="4108" width="9" style="263" customWidth="1"/>
    <col min="4109" max="4109" width="8.5703125" style="263" customWidth="1"/>
    <col min="4110" max="4110" width="7.5703125" style="263" customWidth="1"/>
    <col min="4111" max="4111" width="7.7109375" style="263" customWidth="1"/>
    <col min="4112" max="4352" width="9.140625" style="263"/>
    <col min="4353" max="4353" width="5" style="263" customWidth="1"/>
    <col min="4354" max="4354" width="7" style="263" customWidth="1"/>
    <col min="4355" max="4355" width="41.42578125" style="263" customWidth="1"/>
    <col min="4356" max="4356" width="7.85546875" style="263" customWidth="1"/>
    <col min="4357" max="4357" width="7" style="263" customWidth="1"/>
    <col min="4358" max="4358" width="6.5703125" style="263" customWidth="1"/>
    <col min="4359" max="4359" width="7.85546875" style="263" customWidth="1"/>
    <col min="4360" max="4360" width="6.140625" style="263" customWidth="1"/>
    <col min="4361" max="4361" width="7.42578125" style="263" customWidth="1"/>
    <col min="4362" max="4362" width="7.140625" style="263" customWidth="1"/>
    <col min="4363" max="4363" width="8.42578125" style="263" customWidth="1"/>
    <col min="4364" max="4364" width="9" style="263" customWidth="1"/>
    <col min="4365" max="4365" width="8.5703125" style="263" customWidth="1"/>
    <col min="4366" max="4366" width="7.5703125" style="263" customWidth="1"/>
    <col min="4367" max="4367" width="7.7109375" style="263" customWidth="1"/>
    <col min="4368" max="4608" width="9.140625" style="263"/>
    <col min="4609" max="4609" width="5" style="263" customWidth="1"/>
    <col min="4610" max="4610" width="7" style="263" customWidth="1"/>
    <col min="4611" max="4611" width="41.42578125" style="263" customWidth="1"/>
    <col min="4612" max="4612" width="7.85546875" style="263" customWidth="1"/>
    <col min="4613" max="4613" width="7" style="263" customWidth="1"/>
    <col min="4614" max="4614" width="6.5703125" style="263" customWidth="1"/>
    <col min="4615" max="4615" width="7.85546875" style="263" customWidth="1"/>
    <col min="4616" max="4616" width="6.140625" style="263" customWidth="1"/>
    <col min="4617" max="4617" width="7.42578125" style="263" customWidth="1"/>
    <col min="4618" max="4618" width="7.140625" style="263" customWidth="1"/>
    <col min="4619" max="4619" width="8.42578125" style="263" customWidth="1"/>
    <col min="4620" max="4620" width="9" style="263" customWidth="1"/>
    <col min="4621" max="4621" width="8.5703125" style="263" customWidth="1"/>
    <col min="4622" max="4622" width="7.5703125" style="263" customWidth="1"/>
    <col min="4623" max="4623" width="7.7109375" style="263" customWidth="1"/>
    <col min="4624" max="4864" width="9.140625" style="263"/>
    <col min="4865" max="4865" width="5" style="263" customWidth="1"/>
    <col min="4866" max="4866" width="7" style="263" customWidth="1"/>
    <col min="4867" max="4867" width="41.42578125" style="263" customWidth="1"/>
    <col min="4868" max="4868" width="7.85546875" style="263" customWidth="1"/>
    <col min="4869" max="4869" width="7" style="263" customWidth="1"/>
    <col min="4870" max="4870" width="6.5703125" style="263" customWidth="1"/>
    <col min="4871" max="4871" width="7.85546875" style="263" customWidth="1"/>
    <col min="4872" max="4872" width="6.140625" style="263" customWidth="1"/>
    <col min="4873" max="4873" width="7.42578125" style="263" customWidth="1"/>
    <col min="4874" max="4874" width="7.140625" style="263" customWidth="1"/>
    <col min="4875" max="4875" width="8.42578125" style="263" customWidth="1"/>
    <col min="4876" max="4876" width="9" style="263" customWidth="1"/>
    <col min="4877" max="4877" width="8.5703125" style="263" customWidth="1"/>
    <col min="4878" max="4878" width="7.5703125" style="263" customWidth="1"/>
    <col min="4879" max="4879" width="7.7109375" style="263" customWidth="1"/>
    <col min="4880" max="5120" width="9.140625" style="263"/>
    <col min="5121" max="5121" width="5" style="263" customWidth="1"/>
    <col min="5122" max="5122" width="7" style="263" customWidth="1"/>
    <col min="5123" max="5123" width="41.42578125" style="263" customWidth="1"/>
    <col min="5124" max="5124" width="7.85546875" style="263" customWidth="1"/>
    <col min="5125" max="5125" width="7" style="263" customWidth="1"/>
    <col min="5126" max="5126" width="6.5703125" style="263" customWidth="1"/>
    <col min="5127" max="5127" width="7.85546875" style="263" customWidth="1"/>
    <col min="5128" max="5128" width="6.140625" style="263" customWidth="1"/>
    <col min="5129" max="5129" width="7.42578125" style="263" customWidth="1"/>
    <col min="5130" max="5130" width="7.140625" style="263" customWidth="1"/>
    <col min="5131" max="5131" width="8.42578125" style="263" customWidth="1"/>
    <col min="5132" max="5132" width="9" style="263" customWidth="1"/>
    <col min="5133" max="5133" width="8.5703125" style="263" customWidth="1"/>
    <col min="5134" max="5134" width="7.5703125" style="263" customWidth="1"/>
    <col min="5135" max="5135" width="7.7109375" style="263" customWidth="1"/>
    <col min="5136" max="5376" width="9.140625" style="263"/>
    <col min="5377" max="5377" width="5" style="263" customWidth="1"/>
    <col min="5378" max="5378" width="7" style="263" customWidth="1"/>
    <col min="5379" max="5379" width="41.42578125" style="263" customWidth="1"/>
    <col min="5380" max="5380" width="7.85546875" style="263" customWidth="1"/>
    <col min="5381" max="5381" width="7" style="263" customWidth="1"/>
    <col min="5382" max="5382" width="6.5703125" style="263" customWidth="1"/>
    <col min="5383" max="5383" width="7.85546875" style="263" customWidth="1"/>
    <col min="5384" max="5384" width="6.140625" style="263" customWidth="1"/>
    <col min="5385" max="5385" width="7.42578125" style="263" customWidth="1"/>
    <col min="5386" max="5386" width="7.140625" style="263" customWidth="1"/>
    <col min="5387" max="5387" width="8.42578125" style="263" customWidth="1"/>
    <col min="5388" max="5388" width="9" style="263" customWidth="1"/>
    <col min="5389" max="5389" width="8.5703125" style="263" customWidth="1"/>
    <col min="5390" max="5390" width="7.5703125" style="263" customWidth="1"/>
    <col min="5391" max="5391" width="7.7109375" style="263" customWidth="1"/>
    <col min="5392" max="5632" width="9.140625" style="263"/>
    <col min="5633" max="5633" width="5" style="263" customWidth="1"/>
    <col min="5634" max="5634" width="7" style="263" customWidth="1"/>
    <col min="5635" max="5635" width="41.42578125" style="263" customWidth="1"/>
    <col min="5636" max="5636" width="7.85546875" style="263" customWidth="1"/>
    <col min="5637" max="5637" width="7" style="263" customWidth="1"/>
    <col min="5638" max="5638" width="6.5703125" style="263" customWidth="1"/>
    <col min="5639" max="5639" width="7.85546875" style="263" customWidth="1"/>
    <col min="5640" max="5640" width="6.140625" style="263" customWidth="1"/>
    <col min="5641" max="5641" width="7.42578125" style="263" customWidth="1"/>
    <col min="5642" max="5642" width="7.140625" style="263" customWidth="1"/>
    <col min="5643" max="5643" width="8.42578125" style="263" customWidth="1"/>
    <col min="5644" max="5644" width="9" style="263" customWidth="1"/>
    <col min="5645" max="5645" width="8.5703125" style="263" customWidth="1"/>
    <col min="5646" max="5646" width="7.5703125" style="263" customWidth="1"/>
    <col min="5647" max="5647" width="7.7109375" style="263" customWidth="1"/>
    <col min="5648" max="5888" width="9.140625" style="263"/>
    <col min="5889" max="5889" width="5" style="263" customWidth="1"/>
    <col min="5890" max="5890" width="7" style="263" customWidth="1"/>
    <col min="5891" max="5891" width="41.42578125" style="263" customWidth="1"/>
    <col min="5892" max="5892" width="7.85546875" style="263" customWidth="1"/>
    <col min="5893" max="5893" width="7" style="263" customWidth="1"/>
    <col min="5894" max="5894" width="6.5703125" style="263" customWidth="1"/>
    <col min="5895" max="5895" width="7.85546875" style="263" customWidth="1"/>
    <col min="5896" max="5896" width="6.140625" style="263" customWidth="1"/>
    <col min="5897" max="5897" width="7.42578125" style="263" customWidth="1"/>
    <col min="5898" max="5898" width="7.140625" style="263" customWidth="1"/>
    <col min="5899" max="5899" width="8.42578125" style="263" customWidth="1"/>
    <col min="5900" max="5900" width="9" style="263" customWidth="1"/>
    <col min="5901" max="5901" width="8.5703125" style="263" customWidth="1"/>
    <col min="5902" max="5902" width="7.5703125" style="263" customWidth="1"/>
    <col min="5903" max="5903" width="7.7109375" style="263" customWidth="1"/>
    <col min="5904" max="6144" width="9.140625" style="263"/>
    <col min="6145" max="6145" width="5" style="263" customWidth="1"/>
    <col min="6146" max="6146" width="7" style="263" customWidth="1"/>
    <col min="6147" max="6147" width="41.42578125" style="263" customWidth="1"/>
    <col min="6148" max="6148" width="7.85546875" style="263" customWidth="1"/>
    <col min="6149" max="6149" width="7" style="263" customWidth="1"/>
    <col min="6150" max="6150" width="6.5703125" style="263" customWidth="1"/>
    <col min="6151" max="6151" width="7.85546875" style="263" customWidth="1"/>
    <col min="6152" max="6152" width="6.140625" style="263" customWidth="1"/>
    <col min="6153" max="6153" width="7.42578125" style="263" customWidth="1"/>
    <col min="6154" max="6154" width="7.140625" style="263" customWidth="1"/>
    <col min="6155" max="6155" width="8.42578125" style="263" customWidth="1"/>
    <col min="6156" max="6156" width="9" style="263" customWidth="1"/>
    <col min="6157" max="6157" width="8.5703125" style="263" customWidth="1"/>
    <col min="6158" max="6158" width="7.5703125" style="263" customWidth="1"/>
    <col min="6159" max="6159" width="7.7109375" style="263" customWidth="1"/>
    <col min="6160" max="6400" width="9.140625" style="263"/>
    <col min="6401" max="6401" width="5" style="263" customWidth="1"/>
    <col min="6402" max="6402" width="7" style="263" customWidth="1"/>
    <col min="6403" max="6403" width="41.42578125" style="263" customWidth="1"/>
    <col min="6404" max="6404" width="7.85546875" style="263" customWidth="1"/>
    <col min="6405" max="6405" width="7" style="263" customWidth="1"/>
    <col min="6406" max="6406" width="6.5703125" style="263" customWidth="1"/>
    <col min="6407" max="6407" width="7.85546875" style="263" customWidth="1"/>
    <col min="6408" max="6408" width="6.140625" style="263" customWidth="1"/>
    <col min="6409" max="6409" width="7.42578125" style="263" customWidth="1"/>
    <col min="6410" max="6410" width="7.140625" style="263" customWidth="1"/>
    <col min="6411" max="6411" width="8.42578125" style="263" customWidth="1"/>
    <col min="6412" max="6412" width="9" style="263" customWidth="1"/>
    <col min="6413" max="6413" width="8.5703125" style="263" customWidth="1"/>
    <col min="6414" max="6414" width="7.5703125" style="263" customWidth="1"/>
    <col min="6415" max="6415" width="7.7109375" style="263" customWidth="1"/>
    <col min="6416" max="6656" width="9.140625" style="263"/>
    <col min="6657" max="6657" width="5" style="263" customWidth="1"/>
    <col min="6658" max="6658" width="7" style="263" customWidth="1"/>
    <col min="6659" max="6659" width="41.42578125" style="263" customWidth="1"/>
    <col min="6660" max="6660" width="7.85546875" style="263" customWidth="1"/>
    <col min="6661" max="6661" width="7" style="263" customWidth="1"/>
    <col min="6662" max="6662" width="6.5703125" style="263" customWidth="1"/>
    <col min="6663" max="6663" width="7.85546875" style="263" customWidth="1"/>
    <col min="6664" max="6664" width="6.140625" style="263" customWidth="1"/>
    <col min="6665" max="6665" width="7.42578125" style="263" customWidth="1"/>
    <col min="6666" max="6666" width="7.140625" style="263" customWidth="1"/>
    <col min="6667" max="6667" width="8.42578125" style="263" customWidth="1"/>
    <col min="6668" max="6668" width="9" style="263" customWidth="1"/>
    <col min="6669" max="6669" width="8.5703125" style="263" customWidth="1"/>
    <col min="6670" max="6670" width="7.5703125" style="263" customWidth="1"/>
    <col min="6671" max="6671" width="7.7109375" style="263" customWidth="1"/>
    <col min="6672" max="6912" width="9.140625" style="263"/>
    <col min="6913" max="6913" width="5" style="263" customWidth="1"/>
    <col min="6914" max="6914" width="7" style="263" customWidth="1"/>
    <col min="6915" max="6915" width="41.42578125" style="263" customWidth="1"/>
    <col min="6916" max="6916" width="7.85546875" style="263" customWidth="1"/>
    <col min="6917" max="6917" width="7" style="263" customWidth="1"/>
    <col min="6918" max="6918" width="6.5703125" style="263" customWidth="1"/>
    <col min="6919" max="6919" width="7.85546875" style="263" customWidth="1"/>
    <col min="6920" max="6920" width="6.140625" style="263" customWidth="1"/>
    <col min="6921" max="6921" width="7.42578125" style="263" customWidth="1"/>
    <col min="6922" max="6922" width="7.140625" style="263" customWidth="1"/>
    <col min="6923" max="6923" width="8.42578125" style="263" customWidth="1"/>
    <col min="6924" max="6924" width="9" style="263" customWidth="1"/>
    <col min="6925" max="6925" width="8.5703125" style="263" customWidth="1"/>
    <col min="6926" max="6926" width="7.5703125" style="263" customWidth="1"/>
    <col min="6927" max="6927" width="7.7109375" style="263" customWidth="1"/>
    <col min="6928" max="7168" width="9.140625" style="263"/>
    <col min="7169" max="7169" width="5" style="263" customWidth="1"/>
    <col min="7170" max="7170" width="7" style="263" customWidth="1"/>
    <col min="7171" max="7171" width="41.42578125" style="263" customWidth="1"/>
    <col min="7172" max="7172" width="7.85546875" style="263" customWidth="1"/>
    <col min="7173" max="7173" width="7" style="263" customWidth="1"/>
    <col min="7174" max="7174" width="6.5703125" style="263" customWidth="1"/>
    <col min="7175" max="7175" width="7.85546875" style="263" customWidth="1"/>
    <col min="7176" max="7176" width="6.140625" style="263" customWidth="1"/>
    <col min="7177" max="7177" width="7.42578125" style="263" customWidth="1"/>
    <col min="7178" max="7178" width="7.140625" style="263" customWidth="1"/>
    <col min="7179" max="7179" width="8.42578125" style="263" customWidth="1"/>
    <col min="7180" max="7180" width="9" style="263" customWidth="1"/>
    <col min="7181" max="7181" width="8.5703125" style="263" customWidth="1"/>
    <col min="7182" max="7182" width="7.5703125" style="263" customWidth="1"/>
    <col min="7183" max="7183" width="7.7109375" style="263" customWidth="1"/>
    <col min="7184" max="7424" width="9.140625" style="263"/>
    <col min="7425" max="7425" width="5" style="263" customWidth="1"/>
    <col min="7426" max="7426" width="7" style="263" customWidth="1"/>
    <col min="7427" max="7427" width="41.42578125" style="263" customWidth="1"/>
    <col min="7428" max="7428" width="7.85546875" style="263" customWidth="1"/>
    <col min="7429" max="7429" width="7" style="263" customWidth="1"/>
    <col min="7430" max="7430" width="6.5703125" style="263" customWidth="1"/>
    <col min="7431" max="7431" width="7.85546875" style="263" customWidth="1"/>
    <col min="7432" max="7432" width="6.140625" style="263" customWidth="1"/>
    <col min="7433" max="7433" width="7.42578125" style="263" customWidth="1"/>
    <col min="7434" max="7434" width="7.140625" style="263" customWidth="1"/>
    <col min="7435" max="7435" width="8.42578125" style="263" customWidth="1"/>
    <col min="7436" max="7436" width="9" style="263" customWidth="1"/>
    <col min="7437" max="7437" width="8.5703125" style="263" customWidth="1"/>
    <col min="7438" max="7438" width="7.5703125" style="263" customWidth="1"/>
    <col min="7439" max="7439" width="7.7109375" style="263" customWidth="1"/>
    <col min="7440" max="7680" width="9.140625" style="263"/>
    <col min="7681" max="7681" width="5" style="263" customWidth="1"/>
    <col min="7682" max="7682" width="7" style="263" customWidth="1"/>
    <col min="7683" max="7683" width="41.42578125" style="263" customWidth="1"/>
    <col min="7684" max="7684" width="7.85546875" style="263" customWidth="1"/>
    <col min="7685" max="7685" width="7" style="263" customWidth="1"/>
    <col min="7686" max="7686" width="6.5703125" style="263" customWidth="1"/>
    <col min="7687" max="7687" width="7.85546875" style="263" customWidth="1"/>
    <col min="7688" max="7688" width="6.140625" style="263" customWidth="1"/>
    <col min="7689" max="7689" width="7.42578125" style="263" customWidth="1"/>
    <col min="7690" max="7690" width="7.140625" style="263" customWidth="1"/>
    <col min="7691" max="7691" width="8.42578125" style="263" customWidth="1"/>
    <col min="7692" max="7692" width="9" style="263" customWidth="1"/>
    <col min="7693" max="7693" width="8.5703125" style="263" customWidth="1"/>
    <col min="7694" max="7694" width="7.5703125" style="263" customWidth="1"/>
    <col min="7695" max="7695" width="7.7109375" style="263" customWidth="1"/>
    <col min="7696" max="7936" width="9.140625" style="263"/>
    <col min="7937" max="7937" width="5" style="263" customWidth="1"/>
    <col min="7938" max="7938" width="7" style="263" customWidth="1"/>
    <col min="7939" max="7939" width="41.42578125" style="263" customWidth="1"/>
    <col min="7940" max="7940" width="7.85546875" style="263" customWidth="1"/>
    <col min="7941" max="7941" width="7" style="263" customWidth="1"/>
    <col min="7942" max="7942" width="6.5703125" style="263" customWidth="1"/>
    <col min="7943" max="7943" width="7.85546875" style="263" customWidth="1"/>
    <col min="7944" max="7944" width="6.140625" style="263" customWidth="1"/>
    <col min="7945" max="7945" width="7.42578125" style="263" customWidth="1"/>
    <col min="7946" max="7946" width="7.140625" style="263" customWidth="1"/>
    <col min="7947" max="7947" width="8.42578125" style="263" customWidth="1"/>
    <col min="7948" max="7948" width="9" style="263" customWidth="1"/>
    <col min="7949" max="7949" width="8.5703125" style="263" customWidth="1"/>
    <col min="7950" max="7950" width="7.5703125" style="263" customWidth="1"/>
    <col min="7951" max="7951" width="7.7109375" style="263" customWidth="1"/>
    <col min="7952" max="8192" width="9.140625" style="263"/>
    <col min="8193" max="8193" width="5" style="263" customWidth="1"/>
    <col min="8194" max="8194" width="7" style="263" customWidth="1"/>
    <col min="8195" max="8195" width="41.42578125" style="263" customWidth="1"/>
    <col min="8196" max="8196" width="7.85546875" style="263" customWidth="1"/>
    <col min="8197" max="8197" width="7" style="263" customWidth="1"/>
    <col min="8198" max="8198" width="6.5703125" style="263" customWidth="1"/>
    <col min="8199" max="8199" width="7.85546875" style="263" customWidth="1"/>
    <col min="8200" max="8200" width="6.140625" style="263" customWidth="1"/>
    <col min="8201" max="8201" width="7.42578125" style="263" customWidth="1"/>
    <col min="8202" max="8202" width="7.140625" style="263" customWidth="1"/>
    <col min="8203" max="8203" width="8.42578125" style="263" customWidth="1"/>
    <col min="8204" max="8204" width="9" style="263" customWidth="1"/>
    <col min="8205" max="8205" width="8.5703125" style="263" customWidth="1"/>
    <col min="8206" max="8206" width="7.5703125" style="263" customWidth="1"/>
    <col min="8207" max="8207" width="7.7109375" style="263" customWidth="1"/>
    <col min="8208" max="8448" width="9.140625" style="263"/>
    <col min="8449" max="8449" width="5" style="263" customWidth="1"/>
    <col min="8450" max="8450" width="7" style="263" customWidth="1"/>
    <col min="8451" max="8451" width="41.42578125" style="263" customWidth="1"/>
    <col min="8452" max="8452" width="7.85546875" style="263" customWidth="1"/>
    <col min="8453" max="8453" width="7" style="263" customWidth="1"/>
    <col min="8454" max="8454" width="6.5703125" style="263" customWidth="1"/>
    <col min="8455" max="8455" width="7.85546875" style="263" customWidth="1"/>
    <col min="8456" max="8456" width="6.140625" style="263" customWidth="1"/>
    <col min="8457" max="8457" width="7.42578125" style="263" customWidth="1"/>
    <col min="8458" max="8458" width="7.140625" style="263" customWidth="1"/>
    <col min="8459" max="8459" width="8.42578125" style="263" customWidth="1"/>
    <col min="8460" max="8460" width="9" style="263" customWidth="1"/>
    <col min="8461" max="8461" width="8.5703125" style="263" customWidth="1"/>
    <col min="8462" max="8462" width="7.5703125" style="263" customWidth="1"/>
    <col min="8463" max="8463" width="7.7109375" style="263" customWidth="1"/>
    <col min="8464" max="8704" width="9.140625" style="263"/>
    <col min="8705" max="8705" width="5" style="263" customWidth="1"/>
    <col min="8706" max="8706" width="7" style="263" customWidth="1"/>
    <col min="8707" max="8707" width="41.42578125" style="263" customWidth="1"/>
    <col min="8708" max="8708" width="7.85546875" style="263" customWidth="1"/>
    <col min="8709" max="8709" width="7" style="263" customWidth="1"/>
    <col min="8710" max="8710" width="6.5703125" style="263" customWidth="1"/>
    <col min="8711" max="8711" width="7.85546875" style="263" customWidth="1"/>
    <col min="8712" max="8712" width="6.140625" style="263" customWidth="1"/>
    <col min="8713" max="8713" width="7.42578125" style="263" customWidth="1"/>
    <col min="8714" max="8714" width="7.140625" style="263" customWidth="1"/>
    <col min="8715" max="8715" width="8.42578125" style="263" customWidth="1"/>
    <col min="8716" max="8716" width="9" style="263" customWidth="1"/>
    <col min="8717" max="8717" width="8.5703125" style="263" customWidth="1"/>
    <col min="8718" max="8718" width="7.5703125" style="263" customWidth="1"/>
    <col min="8719" max="8719" width="7.7109375" style="263" customWidth="1"/>
    <col min="8720" max="8960" width="9.140625" style="263"/>
    <col min="8961" max="8961" width="5" style="263" customWidth="1"/>
    <col min="8962" max="8962" width="7" style="263" customWidth="1"/>
    <col min="8963" max="8963" width="41.42578125" style="263" customWidth="1"/>
    <col min="8964" max="8964" width="7.85546875" style="263" customWidth="1"/>
    <col min="8965" max="8965" width="7" style="263" customWidth="1"/>
    <col min="8966" max="8966" width="6.5703125" style="263" customWidth="1"/>
    <col min="8967" max="8967" width="7.85546875" style="263" customWidth="1"/>
    <col min="8968" max="8968" width="6.140625" style="263" customWidth="1"/>
    <col min="8969" max="8969" width="7.42578125" style="263" customWidth="1"/>
    <col min="8970" max="8970" width="7.140625" style="263" customWidth="1"/>
    <col min="8971" max="8971" width="8.42578125" style="263" customWidth="1"/>
    <col min="8972" max="8972" width="9" style="263" customWidth="1"/>
    <col min="8973" max="8973" width="8.5703125" style="263" customWidth="1"/>
    <col min="8974" max="8974" width="7.5703125" style="263" customWidth="1"/>
    <col min="8975" max="8975" width="7.7109375" style="263" customWidth="1"/>
    <col min="8976" max="9216" width="9.140625" style="263"/>
    <col min="9217" max="9217" width="5" style="263" customWidth="1"/>
    <col min="9218" max="9218" width="7" style="263" customWidth="1"/>
    <col min="9219" max="9219" width="41.42578125" style="263" customWidth="1"/>
    <col min="9220" max="9220" width="7.85546875" style="263" customWidth="1"/>
    <col min="9221" max="9221" width="7" style="263" customWidth="1"/>
    <col min="9222" max="9222" width="6.5703125" style="263" customWidth="1"/>
    <col min="9223" max="9223" width="7.85546875" style="263" customWidth="1"/>
    <col min="9224" max="9224" width="6.140625" style="263" customWidth="1"/>
    <col min="9225" max="9225" width="7.42578125" style="263" customWidth="1"/>
    <col min="9226" max="9226" width="7.140625" style="263" customWidth="1"/>
    <col min="9227" max="9227" width="8.42578125" style="263" customWidth="1"/>
    <col min="9228" max="9228" width="9" style="263" customWidth="1"/>
    <col min="9229" max="9229" width="8.5703125" style="263" customWidth="1"/>
    <col min="9230" max="9230" width="7.5703125" style="263" customWidth="1"/>
    <col min="9231" max="9231" width="7.7109375" style="263" customWidth="1"/>
    <col min="9232" max="9472" width="9.140625" style="263"/>
    <col min="9473" max="9473" width="5" style="263" customWidth="1"/>
    <col min="9474" max="9474" width="7" style="263" customWidth="1"/>
    <col min="9475" max="9475" width="41.42578125" style="263" customWidth="1"/>
    <col min="9476" max="9476" width="7.85546875" style="263" customWidth="1"/>
    <col min="9477" max="9477" width="7" style="263" customWidth="1"/>
    <col min="9478" max="9478" width="6.5703125" style="263" customWidth="1"/>
    <col min="9479" max="9479" width="7.85546875" style="263" customWidth="1"/>
    <col min="9480" max="9480" width="6.140625" style="263" customWidth="1"/>
    <col min="9481" max="9481" width="7.42578125" style="263" customWidth="1"/>
    <col min="9482" max="9482" width="7.140625" style="263" customWidth="1"/>
    <col min="9483" max="9483" width="8.42578125" style="263" customWidth="1"/>
    <col min="9484" max="9484" width="9" style="263" customWidth="1"/>
    <col min="9485" max="9485" width="8.5703125" style="263" customWidth="1"/>
    <col min="9486" max="9486" width="7.5703125" style="263" customWidth="1"/>
    <col min="9487" max="9487" width="7.7109375" style="263" customWidth="1"/>
    <col min="9488" max="9728" width="9.140625" style="263"/>
    <col min="9729" max="9729" width="5" style="263" customWidth="1"/>
    <col min="9730" max="9730" width="7" style="263" customWidth="1"/>
    <col min="9731" max="9731" width="41.42578125" style="263" customWidth="1"/>
    <col min="9732" max="9732" width="7.85546875" style="263" customWidth="1"/>
    <col min="9733" max="9733" width="7" style="263" customWidth="1"/>
    <col min="9734" max="9734" width="6.5703125" style="263" customWidth="1"/>
    <col min="9735" max="9735" width="7.85546875" style="263" customWidth="1"/>
    <col min="9736" max="9736" width="6.140625" style="263" customWidth="1"/>
    <col min="9737" max="9737" width="7.42578125" style="263" customWidth="1"/>
    <col min="9738" max="9738" width="7.140625" style="263" customWidth="1"/>
    <col min="9739" max="9739" width="8.42578125" style="263" customWidth="1"/>
    <col min="9740" max="9740" width="9" style="263" customWidth="1"/>
    <col min="9741" max="9741" width="8.5703125" style="263" customWidth="1"/>
    <col min="9742" max="9742" width="7.5703125" style="263" customWidth="1"/>
    <col min="9743" max="9743" width="7.7109375" style="263" customWidth="1"/>
    <col min="9744" max="9984" width="9.140625" style="263"/>
    <col min="9985" max="9985" width="5" style="263" customWidth="1"/>
    <col min="9986" max="9986" width="7" style="263" customWidth="1"/>
    <col min="9987" max="9987" width="41.42578125" style="263" customWidth="1"/>
    <col min="9988" max="9988" width="7.85546875" style="263" customWidth="1"/>
    <col min="9989" max="9989" width="7" style="263" customWidth="1"/>
    <col min="9990" max="9990" width="6.5703125" style="263" customWidth="1"/>
    <col min="9991" max="9991" width="7.85546875" style="263" customWidth="1"/>
    <col min="9992" max="9992" width="6.140625" style="263" customWidth="1"/>
    <col min="9993" max="9993" width="7.42578125" style="263" customWidth="1"/>
    <col min="9994" max="9994" width="7.140625" style="263" customWidth="1"/>
    <col min="9995" max="9995" width="8.42578125" style="263" customWidth="1"/>
    <col min="9996" max="9996" width="9" style="263" customWidth="1"/>
    <col min="9997" max="9997" width="8.5703125" style="263" customWidth="1"/>
    <col min="9998" max="9998" width="7.5703125" style="263" customWidth="1"/>
    <col min="9999" max="9999" width="7.7109375" style="263" customWidth="1"/>
    <col min="10000" max="10240" width="9.140625" style="263"/>
    <col min="10241" max="10241" width="5" style="263" customWidth="1"/>
    <col min="10242" max="10242" width="7" style="263" customWidth="1"/>
    <col min="10243" max="10243" width="41.42578125" style="263" customWidth="1"/>
    <col min="10244" max="10244" width="7.85546875" style="263" customWidth="1"/>
    <col min="10245" max="10245" width="7" style="263" customWidth="1"/>
    <col min="10246" max="10246" width="6.5703125" style="263" customWidth="1"/>
    <col min="10247" max="10247" width="7.85546875" style="263" customWidth="1"/>
    <col min="10248" max="10248" width="6.140625" style="263" customWidth="1"/>
    <col min="10249" max="10249" width="7.42578125" style="263" customWidth="1"/>
    <col min="10250" max="10250" width="7.140625" style="263" customWidth="1"/>
    <col min="10251" max="10251" width="8.42578125" style="263" customWidth="1"/>
    <col min="10252" max="10252" width="9" style="263" customWidth="1"/>
    <col min="10253" max="10253" width="8.5703125" style="263" customWidth="1"/>
    <col min="10254" max="10254" width="7.5703125" style="263" customWidth="1"/>
    <col min="10255" max="10255" width="7.7109375" style="263" customWidth="1"/>
    <col min="10256" max="10496" width="9.140625" style="263"/>
    <col min="10497" max="10497" width="5" style="263" customWidth="1"/>
    <col min="10498" max="10498" width="7" style="263" customWidth="1"/>
    <col min="10499" max="10499" width="41.42578125" style="263" customWidth="1"/>
    <col min="10500" max="10500" width="7.85546875" style="263" customWidth="1"/>
    <col min="10501" max="10501" width="7" style="263" customWidth="1"/>
    <col min="10502" max="10502" width="6.5703125" style="263" customWidth="1"/>
    <col min="10503" max="10503" width="7.85546875" style="263" customWidth="1"/>
    <col min="10504" max="10504" width="6.140625" style="263" customWidth="1"/>
    <col min="10505" max="10505" width="7.42578125" style="263" customWidth="1"/>
    <col min="10506" max="10506" width="7.140625" style="263" customWidth="1"/>
    <col min="10507" max="10507" width="8.42578125" style="263" customWidth="1"/>
    <col min="10508" max="10508" width="9" style="263" customWidth="1"/>
    <col min="10509" max="10509" width="8.5703125" style="263" customWidth="1"/>
    <col min="10510" max="10510" width="7.5703125" style="263" customWidth="1"/>
    <col min="10511" max="10511" width="7.7109375" style="263" customWidth="1"/>
    <col min="10512" max="10752" width="9.140625" style="263"/>
    <col min="10753" max="10753" width="5" style="263" customWidth="1"/>
    <col min="10754" max="10754" width="7" style="263" customWidth="1"/>
    <col min="10755" max="10755" width="41.42578125" style="263" customWidth="1"/>
    <col min="10756" max="10756" width="7.85546875" style="263" customWidth="1"/>
    <col min="10757" max="10757" width="7" style="263" customWidth="1"/>
    <col min="10758" max="10758" width="6.5703125" style="263" customWidth="1"/>
    <col min="10759" max="10759" width="7.85546875" style="263" customWidth="1"/>
    <col min="10760" max="10760" width="6.140625" style="263" customWidth="1"/>
    <col min="10761" max="10761" width="7.42578125" style="263" customWidth="1"/>
    <col min="10762" max="10762" width="7.140625" style="263" customWidth="1"/>
    <col min="10763" max="10763" width="8.42578125" style="263" customWidth="1"/>
    <col min="10764" max="10764" width="9" style="263" customWidth="1"/>
    <col min="10765" max="10765" width="8.5703125" style="263" customWidth="1"/>
    <col min="10766" max="10766" width="7.5703125" style="263" customWidth="1"/>
    <col min="10767" max="10767" width="7.7109375" style="263" customWidth="1"/>
    <col min="10768" max="11008" width="9.140625" style="263"/>
    <col min="11009" max="11009" width="5" style="263" customWidth="1"/>
    <col min="11010" max="11010" width="7" style="263" customWidth="1"/>
    <col min="11011" max="11011" width="41.42578125" style="263" customWidth="1"/>
    <col min="11012" max="11012" width="7.85546875" style="263" customWidth="1"/>
    <col min="11013" max="11013" width="7" style="263" customWidth="1"/>
    <col min="11014" max="11014" width="6.5703125" style="263" customWidth="1"/>
    <col min="11015" max="11015" width="7.85546875" style="263" customWidth="1"/>
    <col min="11016" max="11016" width="6.140625" style="263" customWidth="1"/>
    <col min="11017" max="11017" width="7.42578125" style="263" customWidth="1"/>
    <col min="11018" max="11018" width="7.140625" style="263" customWidth="1"/>
    <col min="11019" max="11019" width="8.42578125" style="263" customWidth="1"/>
    <col min="11020" max="11020" width="9" style="263" customWidth="1"/>
    <col min="11021" max="11021" width="8.5703125" style="263" customWidth="1"/>
    <col min="11022" max="11022" width="7.5703125" style="263" customWidth="1"/>
    <col min="11023" max="11023" width="7.7109375" style="263" customWidth="1"/>
    <col min="11024" max="11264" width="9.140625" style="263"/>
    <col min="11265" max="11265" width="5" style="263" customWidth="1"/>
    <col min="11266" max="11266" width="7" style="263" customWidth="1"/>
    <col min="11267" max="11267" width="41.42578125" style="263" customWidth="1"/>
    <col min="11268" max="11268" width="7.85546875" style="263" customWidth="1"/>
    <col min="11269" max="11269" width="7" style="263" customWidth="1"/>
    <col min="11270" max="11270" width="6.5703125" style="263" customWidth="1"/>
    <col min="11271" max="11271" width="7.85546875" style="263" customWidth="1"/>
    <col min="11272" max="11272" width="6.140625" style="263" customWidth="1"/>
    <col min="11273" max="11273" width="7.42578125" style="263" customWidth="1"/>
    <col min="11274" max="11274" width="7.140625" style="263" customWidth="1"/>
    <col min="11275" max="11275" width="8.42578125" style="263" customWidth="1"/>
    <col min="11276" max="11276" width="9" style="263" customWidth="1"/>
    <col min="11277" max="11277" width="8.5703125" style="263" customWidth="1"/>
    <col min="11278" max="11278" width="7.5703125" style="263" customWidth="1"/>
    <col min="11279" max="11279" width="7.7109375" style="263" customWidth="1"/>
    <col min="11280" max="11520" width="9.140625" style="263"/>
    <col min="11521" max="11521" width="5" style="263" customWidth="1"/>
    <col min="11522" max="11522" width="7" style="263" customWidth="1"/>
    <col min="11523" max="11523" width="41.42578125" style="263" customWidth="1"/>
    <col min="11524" max="11524" width="7.85546875" style="263" customWidth="1"/>
    <col min="11525" max="11525" width="7" style="263" customWidth="1"/>
    <col min="11526" max="11526" width="6.5703125" style="263" customWidth="1"/>
    <col min="11527" max="11527" width="7.85546875" style="263" customWidth="1"/>
    <col min="11528" max="11528" width="6.140625" style="263" customWidth="1"/>
    <col min="11529" max="11529" width="7.42578125" style="263" customWidth="1"/>
    <col min="11530" max="11530" width="7.140625" style="263" customWidth="1"/>
    <col min="11531" max="11531" width="8.42578125" style="263" customWidth="1"/>
    <col min="11532" max="11532" width="9" style="263" customWidth="1"/>
    <col min="11533" max="11533" width="8.5703125" style="263" customWidth="1"/>
    <col min="11534" max="11534" width="7.5703125" style="263" customWidth="1"/>
    <col min="11535" max="11535" width="7.7109375" style="263" customWidth="1"/>
    <col min="11536" max="11776" width="9.140625" style="263"/>
    <col min="11777" max="11777" width="5" style="263" customWidth="1"/>
    <col min="11778" max="11778" width="7" style="263" customWidth="1"/>
    <col min="11779" max="11779" width="41.42578125" style="263" customWidth="1"/>
    <col min="11780" max="11780" width="7.85546875" style="263" customWidth="1"/>
    <col min="11781" max="11781" width="7" style="263" customWidth="1"/>
    <col min="11782" max="11782" width="6.5703125" style="263" customWidth="1"/>
    <col min="11783" max="11783" width="7.85546875" style="263" customWidth="1"/>
    <col min="11784" max="11784" width="6.140625" style="263" customWidth="1"/>
    <col min="11785" max="11785" width="7.42578125" style="263" customWidth="1"/>
    <col min="11786" max="11786" width="7.140625" style="263" customWidth="1"/>
    <col min="11787" max="11787" width="8.42578125" style="263" customWidth="1"/>
    <col min="11788" max="11788" width="9" style="263" customWidth="1"/>
    <col min="11789" max="11789" width="8.5703125" style="263" customWidth="1"/>
    <col min="11790" max="11790" width="7.5703125" style="263" customWidth="1"/>
    <col min="11791" max="11791" width="7.7109375" style="263" customWidth="1"/>
    <col min="11792" max="12032" width="9.140625" style="263"/>
    <col min="12033" max="12033" width="5" style="263" customWidth="1"/>
    <col min="12034" max="12034" width="7" style="263" customWidth="1"/>
    <col min="12035" max="12035" width="41.42578125" style="263" customWidth="1"/>
    <col min="12036" max="12036" width="7.85546875" style="263" customWidth="1"/>
    <col min="12037" max="12037" width="7" style="263" customWidth="1"/>
    <col min="12038" max="12038" width="6.5703125" style="263" customWidth="1"/>
    <col min="12039" max="12039" width="7.85546875" style="263" customWidth="1"/>
    <col min="12040" max="12040" width="6.140625" style="263" customWidth="1"/>
    <col min="12041" max="12041" width="7.42578125" style="263" customWidth="1"/>
    <col min="12042" max="12042" width="7.140625" style="263" customWidth="1"/>
    <col min="12043" max="12043" width="8.42578125" style="263" customWidth="1"/>
    <col min="12044" max="12044" width="9" style="263" customWidth="1"/>
    <col min="12045" max="12045" width="8.5703125" style="263" customWidth="1"/>
    <col min="12046" max="12046" width="7.5703125" style="263" customWidth="1"/>
    <col min="12047" max="12047" width="7.7109375" style="263" customWidth="1"/>
    <col min="12048" max="12288" width="9.140625" style="263"/>
    <col min="12289" max="12289" width="5" style="263" customWidth="1"/>
    <col min="12290" max="12290" width="7" style="263" customWidth="1"/>
    <col min="12291" max="12291" width="41.42578125" style="263" customWidth="1"/>
    <col min="12292" max="12292" width="7.85546875" style="263" customWidth="1"/>
    <col min="12293" max="12293" width="7" style="263" customWidth="1"/>
    <col min="12294" max="12294" width="6.5703125" style="263" customWidth="1"/>
    <col min="12295" max="12295" width="7.85546875" style="263" customWidth="1"/>
    <col min="12296" max="12296" width="6.140625" style="263" customWidth="1"/>
    <col min="12297" max="12297" width="7.42578125" style="263" customWidth="1"/>
    <col min="12298" max="12298" width="7.140625" style="263" customWidth="1"/>
    <col min="12299" max="12299" width="8.42578125" style="263" customWidth="1"/>
    <col min="12300" max="12300" width="9" style="263" customWidth="1"/>
    <col min="12301" max="12301" width="8.5703125" style="263" customWidth="1"/>
    <col min="12302" max="12302" width="7.5703125" style="263" customWidth="1"/>
    <col min="12303" max="12303" width="7.7109375" style="263" customWidth="1"/>
    <col min="12304" max="12544" width="9.140625" style="263"/>
    <col min="12545" max="12545" width="5" style="263" customWidth="1"/>
    <col min="12546" max="12546" width="7" style="263" customWidth="1"/>
    <col min="12547" max="12547" width="41.42578125" style="263" customWidth="1"/>
    <col min="12548" max="12548" width="7.85546875" style="263" customWidth="1"/>
    <col min="12549" max="12549" width="7" style="263" customWidth="1"/>
    <col min="12550" max="12550" width="6.5703125" style="263" customWidth="1"/>
    <col min="12551" max="12551" width="7.85546875" style="263" customWidth="1"/>
    <col min="12552" max="12552" width="6.140625" style="263" customWidth="1"/>
    <col min="12553" max="12553" width="7.42578125" style="263" customWidth="1"/>
    <col min="12554" max="12554" width="7.140625" style="263" customWidth="1"/>
    <col min="12555" max="12555" width="8.42578125" style="263" customWidth="1"/>
    <col min="12556" max="12556" width="9" style="263" customWidth="1"/>
    <col min="12557" max="12557" width="8.5703125" style="263" customWidth="1"/>
    <col min="12558" max="12558" width="7.5703125" style="263" customWidth="1"/>
    <col min="12559" max="12559" width="7.7109375" style="263" customWidth="1"/>
    <col min="12560" max="12800" width="9.140625" style="263"/>
    <col min="12801" max="12801" width="5" style="263" customWidth="1"/>
    <col min="12802" max="12802" width="7" style="263" customWidth="1"/>
    <col min="12803" max="12803" width="41.42578125" style="263" customWidth="1"/>
    <col min="12804" max="12804" width="7.85546875" style="263" customWidth="1"/>
    <col min="12805" max="12805" width="7" style="263" customWidth="1"/>
    <col min="12806" max="12806" width="6.5703125" style="263" customWidth="1"/>
    <col min="12807" max="12807" width="7.85546875" style="263" customWidth="1"/>
    <col min="12808" max="12808" width="6.140625" style="263" customWidth="1"/>
    <col min="12809" max="12809" width="7.42578125" style="263" customWidth="1"/>
    <col min="12810" max="12810" width="7.140625" style="263" customWidth="1"/>
    <col min="12811" max="12811" width="8.42578125" style="263" customWidth="1"/>
    <col min="12812" max="12812" width="9" style="263" customWidth="1"/>
    <col min="12813" max="12813" width="8.5703125" style="263" customWidth="1"/>
    <col min="12814" max="12814" width="7.5703125" style="263" customWidth="1"/>
    <col min="12815" max="12815" width="7.7109375" style="263" customWidth="1"/>
    <col min="12816" max="13056" width="9.140625" style="263"/>
    <col min="13057" max="13057" width="5" style="263" customWidth="1"/>
    <col min="13058" max="13058" width="7" style="263" customWidth="1"/>
    <col min="13059" max="13059" width="41.42578125" style="263" customWidth="1"/>
    <col min="13060" max="13060" width="7.85546875" style="263" customWidth="1"/>
    <col min="13061" max="13061" width="7" style="263" customWidth="1"/>
    <col min="13062" max="13062" width="6.5703125" style="263" customWidth="1"/>
    <col min="13063" max="13063" width="7.85546875" style="263" customWidth="1"/>
    <col min="13064" max="13064" width="6.140625" style="263" customWidth="1"/>
    <col min="13065" max="13065" width="7.42578125" style="263" customWidth="1"/>
    <col min="13066" max="13066" width="7.140625" style="263" customWidth="1"/>
    <col min="13067" max="13067" width="8.42578125" style="263" customWidth="1"/>
    <col min="13068" max="13068" width="9" style="263" customWidth="1"/>
    <col min="13069" max="13069" width="8.5703125" style="263" customWidth="1"/>
    <col min="13070" max="13070" width="7.5703125" style="263" customWidth="1"/>
    <col min="13071" max="13071" width="7.7109375" style="263" customWidth="1"/>
    <col min="13072" max="13312" width="9.140625" style="263"/>
    <col min="13313" max="13313" width="5" style="263" customWidth="1"/>
    <col min="13314" max="13314" width="7" style="263" customWidth="1"/>
    <col min="13315" max="13315" width="41.42578125" style="263" customWidth="1"/>
    <col min="13316" max="13316" width="7.85546875" style="263" customWidth="1"/>
    <col min="13317" max="13317" width="7" style="263" customWidth="1"/>
    <col min="13318" max="13318" width="6.5703125" style="263" customWidth="1"/>
    <col min="13319" max="13319" width="7.85546875" style="263" customWidth="1"/>
    <col min="13320" max="13320" width="6.140625" style="263" customWidth="1"/>
    <col min="13321" max="13321" width="7.42578125" style="263" customWidth="1"/>
    <col min="13322" max="13322" width="7.140625" style="263" customWidth="1"/>
    <col min="13323" max="13323" width="8.42578125" style="263" customWidth="1"/>
    <col min="13324" max="13324" width="9" style="263" customWidth="1"/>
    <col min="13325" max="13325" width="8.5703125" style="263" customWidth="1"/>
    <col min="13326" max="13326" width="7.5703125" style="263" customWidth="1"/>
    <col min="13327" max="13327" width="7.7109375" style="263" customWidth="1"/>
    <col min="13328" max="13568" width="9.140625" style="263"/>
    <col min="13569" max="13569" width="5" style="263" customWidth="1"/>
    <col min="13570" max="13570" width="7" style="263" customWidth="1"/>
    <col min="13571" max="13571" width="41.42578125" style="263" customWidth="1"/>
    <col min="13572" max="13572" width="7.85546875" style="263" customWidth="1"/>
    <col min="13573" max="13573" width="7" style="263" customWidth="1"/>
    <col min="13574" max="13574" width="6.5703125" style="263" customWidth="1"/>
    <col min="13575" max="13575" width="7.85546875" style="263" customWidth="1"/>
    <col min="13576" max="13576" width="6.140625" style="263" customWidth="1"/>
    <col min="13577" max="13577" width="7.42578125" style="263" customWidth="1"/>
    <col min="13578" max="13578" width="7.140625" style="263" customWidth="1"/>
    <col min="13579" max="13579" width="8.42578125" style="263" customWidth="1"/>
    <col min="13580" max="13580" width="9" style="263" customWidth="1"/>
    <col min="13581" max="13581" width="8.5703125" style="263" customWidth="1"/>
    <col min="13582" max="13582" width="7.5703125" style="263" customWidth="1"/>
    <col min="13583" max="13583" width="7.7109375" style="263" customWidth="1"/>
    <col min="13584" max="13824" width="9.140625" style="263"/>
    <col min="13825" max="13825" width="5" style="263" customWidth="1"/>
    <col min="13826" max="13826" width="7" style="263" customWidth="1"/>
    <col min="13827" max="13827" width="41.42578125" style="263" customWidth="1"/>
    <col min="13828" max="13828" width="7.85546875" style="263" customWidth="1"/>
    <col min="13829" max="13829" width="7" style="263" customWidth="1"/>
    <col min="13830" max="13830" width="6.5703125" style="263" customWidth="1"/>
    <col min="13831" max="13831" width="7.85546875" style="263" customWidth="1"/>
    <col min="13832" max="13832" width="6.140625" style="263" customWidth="1"/>
    <col min="13833" max="13833" width="7.42578125" style="263" customWidth="1"/>
    <col min="13834" max="13834" width="7.140625" style="263" customWidth="1"/>
    <col min="13835" max="13835" width="8.42578125" style="263" customWidth="1"/>
    <col min="13836" max="13836" width="9" style="263" customWidth="1"/>
    <col min="13837" max="13837" width="8.5703125" style="263" customWidth="1"/>
    <col min="13838" max="13838" width="7.5703125" style="263" customWidth="1"/>
    <col min="13839" max="13839" width="7.7109375" style="263" customWidth="1"/>
    <col min="13840" max="14080" width="9.140625" style="263"/>
    <col min="14081" max="14081" width="5" style="263" customWidth="1"/>
    <col min="14082" max="14082" width="7" style="263" customWidth="1"/>
    <col min="14083" max="14083" width="41.42578125" style="263" customWidth="1"/>
    <col min="14084" max="14084" width="7.85546875" style="263" customWidth="1"/>
    <col min="14085" max="14085" width="7" style="263" customWidth="1"/>
    <col min="14086" max="14086" width="6.5703125" style="263" customWidth="1"/>
    <col min="14087" max="14087" width="7.85546875" style="263" customWidth="1"/>
    <col min="14088" max="14088" width="6.140625" style="263" customWidth="1"/>
    <col min="14089" max="14089" width="7.42578125" style="263" customWidth="1"/>
    <col min="14090" max="14090" width="7.140625" style="263" customWidth="1"/>
    <col min="14091" max="14091" width="8.42578125" style="263" customWidth="1"/>
    <col min="14092" max="14092" width="9" style="263" customWidth="1"/>
    <col min="14093" max="14093" width="8.5703125" style="263" customWidth="1"/>
    <col min="14094" max="14094" width="7.5703125" style="263" customWidth="1"/>
    <col min="14095" max="14095" width="7.7109375" style="263" customWidth="1"/>
    <col min="14096" max="14336" width="9.140625" style="263"/>
    <col min="14337" max="14337" width="5" style="263" customWidth="1"/>
    <col min="14338" max="14338" width="7" style="263" customWidth="1"/>
    <col min="14339" max="14339" width="41.42578125" style="263" customWidth="1"/>
    <col min="14340" max="14340" width="7.85546875" style="263" customWidth="1"/>
    <col min="14341" max="14341" width="7" style="263" customWidth="1"/>
    <col min="14342" max="14342" width="6.5703125" style="263" customWidth="1"/>
    <col min="14343" max="14343" width="7.85546875" style="263" customWidth="1"/>
    <col min="14344" max="14344" width="6.140625" style="263" customWidth="1"/>
    <col min="14345" max="14345" width="7.42578125" style="263" customWidth="1"/>
    <col min="14346" max="14346" width="7.140625" style="263" customWidth="1"/>
    <col min="14347" max="14347" width="8.42578125" style="263" customWidth="1"/>
    <col min="14348" max="14348" width="9" style="263" customWidth="1"/>
    <col min="14349" max="14349" width="8.5703125" style="263" customWidth="1"/>
    <col min="14350" max="14350" width="7.5703125" style="263" customWidth="1"/>
    <col min="14351" max="14351" width="7.7109375" style="263" customWidth="1"/>
    <col min="14352" max="14592" width="9.140625" style="263"/>
    <col min="14593" max="14593" width="5" style="263" customWidth="1"/>
    <col min="14594" max="14594" width="7" style="263" customWidth="1"/>
    <col min="14595" max="14595" width="41.42578125" style="263" customWidth="1"/>
    <col min="14596" max="14596" width="7.85546875" style="263" customWidth="1"/>
    <col min="14597" max="14597" width="7" style="263" customWidth="1"/>
    <col min="14598" max="14598" width="6.5703125" style="263" customWidth="1"/>
    <col min="14599" max="14599" width="7.85546875" style="263" customWidth="1"/>
    <col min="14600" max="14600" width="6.140625" style="263" customWidth="1"/>
    <col min="14601" max="14601" width="7.42578125" style="263" customWidth="1"/>
    <col min="14602" max="14602" width="7.140625" style="263" customWidth="1"/>
    <col min="14603" max="14603" width="8.42578125" style="263" customWidth="1"/>
    <col min="14604" max="14604" width="9" style="263" customWidth="1"/>
    <col min="14605" max="14605" width="8.5703125" style="263" customWidth="1"/>
    <col min="14606" max="14606" width="7.5703125" style="263" customWidth="1"/>
    <col min="14607" max="14607" width="7.7109375" style="263" customWidth="1"/>
    <col min="14608" max="14848" width="9.140625" style="263"/>
    <col min="14849" max="14849" width="5" style="263" customWidth="1"/>
    <col min="14850" max="14850" width="7" style="263" customWidth="1"/>
    <col min="14851" max="14851" width="41.42578125" style="263" customWidth="1"/>
    <col min="14852" max="14852" width="7.85546875" style="263" customWidth="1"/>
    <col min="14853" max="14853" width="7" style="263" customWidth="1"/>
    <col min="14854" max="14854" width="6.5703125" style="263" customWidth="1"/>
    <col min="14855" max="14855" width="7.85546875" style="263" customWidth="1"/>
    <col min="14856" max="14856" width="6.140625" style="263" customWidth="1"/>
    <col min="14857" max="14857" width="7.42578125" style="263" customWidth="1"/>
    <col min="14858" max="14858" width="7.140625" style="263" customWidth="1"/>
    <col min="14859" max="14859" width="8.42578125" style="263" customWidth="1"/>
    <col min="14860" max="14860" width="9" style="263" customWidth="1"/>
    <col min="14861" max="14861" width="8.5703125" style="263" customWidth="1"/>
    <col min="14862" max="14862" width="7.5703125" style="263" customWidth="1"/>
    <col min="14863" max="14863" width="7.7109375" style="263" customWidth="1"/>
    <col min="14864" max="15104" width="9.140625" style="263"/>
    <col min="15105" max="15105" width="5" style="263" customWidth="1"/>
    <col min="15106" max="15106" width="7" style="263" customWidth="1"/>
    <col min="15107" max="15107" width="41.42578125" style="263" customWidth="1"/>
    <col min="15108" max="15108" width="7.85546875" style="263" customWidth="1"/>
    <col min="15109" max="15109" width="7" style="263" customWidth="1"/>
    <col min="15110" max="15110" width="6.5703125" style="263" customWidth="1"/>
    <col min="15111" max="15111" width="7.85546875" style="263" customWidth="1"/>
    <col min="15112" max="15112" width="6.140625" style="263" customWidth="1"/>
    <col min="15113" max="15113" width="7.42578125" style="263" customWidth="1"/>
    <col min="15114" max="15114" width="7.140625" style="263" customWidth="1"/>
    <col min="15115" max="15115" width="8.42578125" style="263" customWidth="1"/>
    <col min="15116" max="15116" width="9" style="263" customWidth="1"/>
    <col min="15117" max="15117" width="8.5703125" style="263" customWidth="1"/>
    <col min="15118" max="15118" width="7.5703125" style="263" customWidth="1"/>
    <col min="15119" max="15119" width="7.7109375" style="263" customWidth="1"/>
    <col min="15120" max="15360" width="9.140625" style="263"/>
    <col min="15361" max="15361" width="5" style="263" customWidth="1"/>
    <col min="15362" max="15362" width="7" style="263" customWidth="1"/>
    <col min="15363" max="15363" width="41.42578125" style="263" customWidth="1"/>
    <col min="15364" max="15364" width="7.85546875" style="263" customWidth="1"/>
    <col min="15365" max="15365" width="7" style="263" customWidth="1"/>
    <col min="15366" max="15366" width="6.5703125" style="263" customWidth="1"/>
    <col min="15367" max="15367" width="7.85546875" style="263" customWidth="1"/>
    <col min="15368" max="15368" width="6.140625" style="263" customWidth="1"/>
    <col min="15369" max="15369" width="7.42578125" style="263" customWidth="1"/>
    <col min="15370" max="15370" width="7.140625" style="263" customWidth="1"/>
    <col min="15371" max="15371" width="8.42578125" style="263" customWidth="1"/>
    <col min="15372" max="15372" width="9" style="263" customWidth="1"/>
    <col min="15373" max="15373" width="8.5703125" style="263" customWidth="1"/>
    <col min="15374" max="15374" width="7.5703125" style="263" customWidth="1"/>
    <col min="15375" max="15375" width="7.7109375" style="263" customWidth="1"/>
    <col min="15376" max="15616" width="9.140625" style="263"/>
    <col min="15617" max="15617" width="5" style="263" customWidth="1"/>
    <col min="15618" max="15618" width="7" style="263" customWidth="1"/>
    <col min="15619" max="15619" width="41.42578125" style="263" customWidth="1"/>
    <col min="15620" max="15620" width="7.85546875" style="263" customWidth="1"/>
    <col min="15621" max="15621" width="7" style="263" customWidth="1"/>
    <col min="15622" max="15622" width="6.5703125" style="263" customWidth="1"/>
    <col min="15623" max="15623" width="7.85546875" style="263" customWidth="1"/>
    <col min="15624" max="15624" width="6.140625" style="263" customWidth="1"/>
    <col min="15625" max="15625" width="7.42578125" style="263" customWidth="1"/>
    <col min="15626" max="15626" width="7.140625" style="263" customWidth="1"/>
    <col min="15627" max="15627" width="8.42578125" style="263" customWidth="1"/>
    <col min="15628" max="15628" width="9" style="263" customWidth="1"/>
    <col min="15629" max="15629" width="8.5703125" style="263" customWidth="1"/>
    <col min="15630" max="15630" width="7.5703125" style="263" customWidth="1"/>
    <col min="15631" max="15631" width="7.7109375" style="263" customWidth="1"/>
    <col min="15632" max="15872" width="9.140625" style="263"/>
    <col min="15873" max="15873" width="5" style="263" customWidth="1"/>
    <col min="15874" max="15874" width="7" style="263" customWidth="1"/>
    <col min="15875" max="15875" width="41.42578125" style="263" customWidth="1"/>
    <col min="15876" max="15876" width="7.85546875" style="263" customWidth="1"/>
    <col min="15877" max="15877" width="7" style="263" customWidth="1"/>
    <col min="15878" max="15878" width="6.5703125" style="263" customWidth="1"/>
    <col min="15879" max="15879" width="7.85546875" style="263" customWidth="1"/>
    <col min="15880" max="15880" width="6.140625" style="263" customWidth="1"/>
    <col min="15881" max="15881" width="7.42578125" style="263" customWidth="1"/>
    <col min="15882" max="15882" width="7.140625" style="263" customWidth="1"/>
    <col min="15883" max="15883" width="8.42578125" style="263" customWidth="1"/>
    <col min="15884" max="15884" width="9" style="263" customWidth="1"/>
    <col min="15885" max="15885" width="8.5703125" style="263" customWidth="1"/>
    <col min="15886" max="15886" width="7.5703125" style="263" customWidth="1"/>
    <col min="15887" max="15887" width="7.7109375" style="263" customWidth="1"/>
    <col min="15888" max="16128" width="9.140625" style="263"/>
    <col min="16129" max="16129" width="5" style="263" customWidth="1"/>
    <col min="16130" max="16130" width="7" style="263" customWidth="1"/>
    <col min="16131" max="16131" width="41.42578125" style="263" customWidth="1"/>
    <col min="16132" max="16132" width="7.85546875" style="263" customWidth="1"/>
    <col min="16133" max="16133" width="7" style="263" customWidth="1"/>
    <col min="16134" max="16134" width="6.5703125" style="263" customWidth="1"/>
    <col min="16135" max="16135" width="7.85546875" style="263" customWidth="1"/>
    <col min="16136" max="16136" width="6.140625" style="263" customWidth="1"/>
    <col min="16137" max="16137" width="7.42578125" style="263" customWidth="1"/>
    <col min="16138" max="16138" width="7.140625" style="263" customWidth="1"/>
    <col min="16139" max="16139" width="8.42578125" style="263" customWidth="1"/>
    <col min="16140" max="16140" width="9" style="263" customWidth="1"/>
    <col min="16141" max="16141" width="8.5703125" style="263" customWidth="1"/>
    <col min="16142" max="16142" width="7.5703125" style="263" customWidth="1"/>
    <col min="16143" max="16143" width="7.7109375" style="263" customWidth="1"/>
    <col min="16144" max="16384" width="9.140625" style="263"/>
  </cols>
  <sheetData>
    <row r="1" spans="1:17" s="259" customFormat="1" ht="39" customHeight="1">
      <c r="A1" s="525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</row>
    <row r="2" spans="1:17" ht="15" customHeight="1">
      <c r="A2" s="260"/>
    </row>
    <row r="3" spans="1:17" ht="15" customHeight="1">
      <c r="A3" s="526" t="s">
        <v>193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7" ht="15" customHeight="1">
      <c r="A4" s="264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7" ht="15" customHeight="1">
      <c r="B5" s="265"/>
      <c r="C5" s="263"/>
      <c r="D5" s="266" t="s">
        <v>194</v>
      </c>
    </row>
    <row r="6" spans="1:17" ht="15" customHeight="1">
      <c r="B6" s="265"/>
      <c r="C6" s="263"/>
      <c r="D6" s="260"/>
      <c r="E6" s="266"/>
    </row>
    <row r="7" spans="1:17" ht="15" customHeight="1">
      <c r="B7" s="267" t="s">
        <v>211</v>
      </c>
      <c r="D7" s="260"/>
      <c r="E7" s="268"/>
      <c r="J7" s="269" t="s">
        <v>125</v>
      </c>
      <c r="K7" s="260"/>
      <c r="L7" s="260"/>
      <c r="M7" s="270">
        <f>P53</f>
        <v>998.9708287642834</v>
      </c>
      <c r="N7" s="271" t="s">
        <v>67</v>
      </c>
      <c r="O7" s="272"/>
    </row>
    <row r="8" spans="1:17" ht="13.5" customHeight="1">
      <c r="A8" s="527" t="s">
        <v>68</v>
      </c>
      <c r="B8" s="530" t="s">
        <v>69</v>
      </c>
      <c r="C8" s="527" t="s">
        <v>70</v>
      </c>
      <c r="D8" s="533" t="s">
        <v>71</v>
      </c>
      <c r="E8" s="536" t="s">
        <v>72</v>
      </c>
      <c r="F8" s="537" t="s">
        <v>58</v>
      </c>
      <c r="G8" s="538"/>
      <c r="H8" s="538"/>
      <c r="I8" s="538"/>
      <c r="J8" s="538"/>
      <c r="K8" s="538"/>
      <c r="L8" s="538"/>
      <c r="M8" s="538" t="s">
        <v>73</v>
      </c>
      <c r="N8" s="538"/>
      <c r="O8" s="538"/>
      <c r="P8" s="539"/>
    </row>
    <row r="9" spans="1:17" ht="0.75" customHeight="1">
      <c r="A9" s="528"/>
      <c r="B9" s="531"/>
      <c r="C9" s="528"/>
      <c r="D9" s="534"/>
      <c r="E9" s="534"/>
      <c r="F9" s="540" t="s">
        <v>74</v>
      </c>
      <c r="G9" s="540" t="s">
        <v>75</v>
      </c>
      <c r="H9" s="543" t="s">
        <v>12</v>
      </c>
      <c r="I9" s="544"/>
      <c r="J9" s="544"/>
      <c r="K9" s="545"/>
      <c r="L9" s="275"/>
      <c r="M9" s="543"/>
      <c r="N9" s="544"/>
      <c r="O9" s="544"/>
      <c r="P9" s="544"/>
    </row>
    <row r="10" spans="1:17" ht="13.5" hidden="1" customHeight="1">
      <c r="A10" s="528"/>
      <c r="B10" s="531"/>
      <c r="C10" s="528"/>
      <c r="D10" s="534"/>
      <c r="E10" s="534"/>
      <c r="F10" s="528"/>
      <c r="G10" s="541"/>
      <c r="H10" s="546" t="s">
        <v>71</v>
      </c>
      <c r="I10" s="548" t="s">
        <v>76</v>
      </c>
      <c r="J10" s="548" t="s">
        <v>77</v>
      </c>
      <c r="K10" s="548" t="s">
        <v>78</v>
      </c>
      <c r="L10" s="276"/>
      <c r="M10" s="548" t="s">
        <v>79</v>
      </c>
      <c r="N10" s="548" t="s">
        <v>80</v>
      </c>
      <c r="O10" s="548" t="s">
        <v>81</v>
      </c>
      <c r="P10" s="548" t="s">
        <v>82</v>
      </c>
    </row>
    <row r="11" spans="1:17" ht="105.75" customHeight="1">
      <c r="A11" s="529"/>
      <c r="B11" s="532"/>
      <c r="C11" s="529"/>
      <c r="D11" s="535"/>
      <c r="E11" s="535"/>
      <c r="F11" s="529"/>
      <c r="G11" s="542"/>
      <c r="H11" s="547"/>
      <c r="I11" s="549"/>
      <c r="J11" s="549"/>
      <c r="K11" s="549"/>
      <c r="L11" s="276" t="s">
        <v>83</v>
      </c>
      <c r="M11" s="549"/>
      <c r="N11" s="549"/>
      <c r="O11" s="549"/>
      <c r="P11" s="549"/>
    </row>
    <row r="12" spans="1:17" s="291" customFormat="1" ht="13.5" customHeight="1">
      <c r="A12" s="277"/>
      <c r="B12" s="278"/>
      <c r="C12" s="277"/>
      <c r="D12" s="279"/>
      <c r="E12" s="280"/>
      <c r="F12" s="281">
        <v>2.2726500000000001</v>
      </c>
      <c r="G12" s="282">
        <v>3.0223100000000001</v>
      </c>
      <c r="H12" s="283"/>
      <c r="I12" s="284"/>
      <c r="J12" s="283"/>
      <c r="K12" s="285">
        <v>1.16717</v>
      </c>
      <c r="L12" s="286"/>
      <c r="M12" s="287"/>
      <c r="N12" s="288"/>
      <c r="O12" s="289"/>
      <c r="P12" s="290"/>
    </row>
    <row r="13" spans="1:17" ht="12.95" customHeight="1">
      <c r="A13" s="292">
        <v>1</v>
      </c>
      <c r="B13" s="293">
        <v>2</v>
      </c>
      <c r="C13" s="294">
        <v>3</v>
      </c>
      <c r="D13" s="292">
        <v>4</v>
      </c>
      <c r="E13" s="274">
        <v>5</v>
      </c>
      <c r="F13" s="274">
        <v>6</v>
      </c>
      <c r="G13" s="273">
        <v>7</v>
      </c>
      <c r="H13" s="292">
        <v>8</v>
      </c>
      <c r="I13" s="274">
        <v>9</v>
      </c>
      <c r="J13" s="292">
        <v>10</v>
      </c>
      <c r="K13" s="292">
        <v>11</v>
      </c>
      <c r="L13" s="273">
        <v>12</v>
      </c>
      <c r="M13" s="295">
        <v>13</v>
      </c>
      <c r="N13" s="292">
        <v>14</v>
      </c>
      <c r="O13" s="273">
        <v>15</v>
      </c>
      <c r="P13" s="292">
        <v>16</v>
      </c>
      <c r="Q13" s="275"/>
    </row>
    <row r="14" spans="1:17" s="267" customFormat="1" ht="14.1" customHeight="1">
      <c r="A14" s="356"/>
      <c r="B14" s="357"/>
      <c r="C14" s="358" t="s">
        <v>220</v>
      </c>
      <c r="D14" s="356"/>
      <c r="E14" s="359"/>
      <c r="F14" s="360"/>
      <c r="G14" s="361"/>
      <c r="H14" s="356"/>
      <c r="I14" s="356"/>
      <c r="J14" s="359"/>
      <c r="K14" s="361"/>
      <c r="L14" s="362"/>
      <c r="M14" s="363"/>
      <c r="N14" s="364"/>
      <c r="O14" s="365"/>
      <c r="P14" s="365"/>
    </row>
    <row r="15" spans="1:17" s="267" customFormat="1" ht="14.1" customHeight="1">
      <c r="A15" s="298">
        <v>1</v>
      </c>
      <c r="B15" s="347" t="s">
        <v>84</v>
      </c>
      <c r="C15" s="366" t="s">
        <v>207</v>
      </c>
      <c r="D15" s="298" t="s">
        <v>208</v>
      </c>
      <c r="E15" s="307">
        <v>0.1188</v>
      </c>
      <c r="F15" s="367">
        <f>194</f>
        <v>194</v>
      </c>
      <c r="G15" s="298"/>
      <c r="H15" s="298"/>
      <c r="I15" s="298"/>
      <c r="J15" s="306"/>
      <c r="K15" s="351"/>
      <c r="L15" s="303">
        <f>F16+G16+K16</f>
        <v>440.89410000000004</v>
      </c>
      <c r="M15" s="368">
        <f>E15*F16</f>
        <v>52.378219080000008</v>
      </c>
      <c r="N15" s="304">
        <f>E15*G16</f>
        <v>0</v>
      </c>
      <c r="O15" s="305">
        <f>E15*K16</f>
        <v>0</v>
      </c>
      <c r="P15" s="303">
        <f>SUM(M15:O15)</f>
        <v>52.378219080000008</v>
      </c>
    </row>
    <row r="16" spans="1:17" s="267" customFormat="1" ht="14.1" customHeight="1">
      <c r="A16" s="312"/>
      <c r="B16" s="369" t="s">
        <v>85</v>
      </c>
      <c r="C16" s="370"/>
      <c r="D16" s="312"/>
      <c r="E16" s="309"/>
      <c r="F16" s="314">
        <f>F15*F$12</f>
        <v>440.89410000000004</v>
      </c>
      <c r="G16" s="314"/>
      <c r="H16" s="312"/>
      <c r="I16" s="312"/>
      <c r="J16" s="314"/>
      <c r="K16" s="371"/>
      <c r="L16" s="312"/>
      <c r="M16" s="310"/>
      <c r="N16" s="312"/>
      <c r="O16" s="372"/>
      <c r="P16" s="315"/>
    </row>
    <row r="17" spans="1:16" s="267" customFormat="1" ht="14.1" customHeight="1">
      <c r="A17" s="373">
        <v>2</v>
      </c>
      <c r="B17" s="374" t="s">
        <v>66</v>
      </c>
      <c r="C17" s="366" t="s">
        <v>65</v>
      </c>
      <c r="D17" s="296" t="s">
        <v>57</v>
      </c>
      <c r="E17" s="304">
        <f>E15*100*1.95</f>
        <v>23.166</v>
      </c>
      <c r="F17" s="375">
        <v>0.15</v>
      </c>
      <c r="G17" s="373"/>
      <c r="H17" s="373"/>
      <c r="I17" s="373"/>
      <c r="J17" s="376"/>
      <c r="K17" s="352"/>
      <c r="L17" s="306">
        <f>F18+G18+K18</f>
        <v>0.34089750000000002</v>
      </c>
      <c r="M17" s="377">
        <f>E17*F18</f>
        <v>7.8972314850000007</v>
      </c>
      <c r="N17" s="352">
        <f>E17*G18</f>
        <v>0</v>
      </c>
      <c r="O17" s="299">
        <f>E17*K18</f>
        <v>0</v>
      </c>
      <c r="P17" s="303">
        <f>SUM(M17:O17)</f>
        <v>7.8972314850000007</v>
      </c>
    </row>
    <row r="18" spans="1:16" s="267" customFormat="1" ht="14.1" customHeight="1">
      <c r="A18" s="312"/>
      <c r="B18" s="369"/>
      <c r="C18" s="370"/>
      <c r="D18" s="312"/>
      <c r="E18" s="309"/>
      <c r="F18" s="314">
        <f>F17*F$12</f>
        <v>0.34089750000000002</v>
      </c>
      <c r="G18" s="314"/>
      <c r="H18" s="312"/>
      <c r="I18" s="312"/>
      <c r="J18" s="378"/>
      <c r="K18" s="379"/>
      <c r="L18" s="312"/>
      <c r="M18" s="312"/>
      <c r="N18" s="312"/>
      <c r="O18" s="372"/>
      <c r="P18" s="315"/>
    </row>
    <row r="19" spans="1:16" s="267" customFormat="1" ht="14.1" customHeight="1">
      <c r="A19" s="296">
        <v>3</v>
      </c>
      <c r="B19" s="353" t="s">
        <v>86</v>
      </c>
      <c r="C19" s="366" t="s">
        <v>195</v>
      </c>
      <c r="D19" s="298" t="s">
        <v>57</v>
      </c>
      <c r="E19" s="354">
        <f>E15*100*1.95</f>
        <v>23.166</v>
      </c>
      <c r="F19" s="296"/>
      <c r="G19" s="349"/>
      <c r="H19" s="301"/>
      <c r="I19" s="301"/>
      <c r="J19" s="350"/>
      <c r="K19" s="296"/>
      <c r="L19" s="306">
        <f>F20+G20+K20</f>
        <v>0.19400000000000001</v>
      </c>
      <c r="M19" s="351">
        <f>E19*F20</f>
        <v>0</v>
      </c>
      <c r="N19" s="352">
        <f>E19*G20</f>
        <v>4.4942039999999999</v>
      </c>
      <c r="O19" s="299">
        <f>E19*K20</f>
        <v>0</v>
      </c>
      <c r="P19" s="306">
        <f>SUM(M19:O19)</f>
        <v>4.4942039999999999</v>
      </c>
    </row>
    <row r="20" spans="1:16" s="267" customFormat="1" ht="14.1" customHeight="1">
      <c r="A20" s="308"/>
      <c r="B20" s="370" t="s">
        <v>87</v>
      </c>
      <c r="C20" s="380" t="s">
        <v>88</v>
      </c>
      <c r="D20" s="312"/>
      <c r="E20" s="311"/>
      <c r="F20" s="314"/>
      <c r="G20" s="378">
        <v>0.19400000000000001</v>
      </c>
      <c r="H20" s="310"/>
      <c r="I20" s="310"/>
      <c r="J20" s="313"/>
      <c r="K20" s="308"/>
      <c r="L20" s="381"/>
      <c r="M20" s="382"/>
      <c r="N20" s="383"/>
      <c r="O20" s="384"/>
      <c r="P20" s="385"/>
    </row>
    <row r="21" spans="1:16" s="267" customFormat="1" ht="14.1" customHeight="1">
      <c r="A21" s="296">
        <v>4</v>
      </c>
      <c r="B21" s="347" t="s">
        <v>122</v>
      </c>
      <c r="C21" s="366" t="s">
        <v>121</v>
      </c>
      <c r="D21" s="298" t="s">
        <v>209</v>
      </c>
      <c r="E21" s="386">
        <f>E15*0.1</f>
        <v>1.1880000000000002E-2</v>
      </c>
      <c r="F21" s="300">
        <v>1.74</v>
      </c>
      <c r="G21" s="349">
        <v>13.35</v>
      </c>
      <c r="H21" s="301"/>
      <c r="I21" s="301"/>
      <c r="J21" s="350"/>
      <c r="K21" s="296"/>
      <c r="L21" s="303">
        <f>F22+G22+K22</f>
        <v>44.407294800000003</v>
      </c>
      <c r="M21" s="368">
        <f>E21*F22</f>
        <v>4.6978402680000003E-2</v>
      </c>
      <c r="N21" s="304">
        <f>E21*G22</f>
        <v>0.47933232138000009</v>
      </c>
      <c r="O21" s="305">
        <f>E21*K22</f>
        <v>1.2479381640000001E-3</v>
      </c>
      <c r="P21" s="303">
        <f>SUM(M21:O21)</f>
        <v>0.52755866222400016</v>
      </c>
    </row>
    <row r="22" spans="1:16" s="267" customFormat="1" ht="14.1" customHeight="1">
      <c r="A22" s="296"/>
      <c r="B22" s="347" t="s">
        <v>123</v>
      </c>
      <c r="C22" s="387"/>
      <c r="D22" s="296"/>
      <c r="E22" s="298"/>
      <c r="F22" s="306">
        <f>F21*F$12</f>
        <v>3.9544109999999999</v>
      </c>
      <c r="G22" s="306">
        <f>G21*G$12</f>
        <v>40.347838500000002</v>
      </c>
      <c r="H22" s="301"/>
      <c r="I22" s="301"/>
      <c r="J22" s="350"/>
      <c r="K22" s="388">
        <f>K23</f>
        <v>0.10504529999999999</v>
      </c>
      <c r="L22" s="389"/>
      <c r="M22" s="354"/>
      <c r="N22" s="351"/>
      <c r="O22" s="352"/>
      <c r="P22" s="390"/>
    </row>
    <row r="23" spans="1:16" s="267" customFormat="1" ht="14.1" customHeight="1">
      <c r="A23" s="308"/>
      <c r="B23" s="369"/>
      <c r="C23" s="309" t="s">
        <v>124</v>
      </c>
      <c r="D23" s="308"/>
      <c r="E23" s="378"/>
      <c r="F23" s="312"/>
      <c r="G23" s="312"/>
      <c r="H23" s="310" t="s">
        <v>205</v>
      </c>
      <c r="I23" s="310">
        <v>0.06</v>
      </c>
      <c r="J23" s="313">
        <v>1.5</v>
      </c>
      <c r="K23" s="391">
        <f>J23*I23*K$12</f>
        <v>0.10504529999999999</v>
      </c>
      <c r="L23" s="381"/>
      <c r="M23" s="382"/>
      <c r="N23" s="383"/>
      <c r="O23" s="384"/>
      <c r="P23" s="385"/>
    </row>
    <row r="24" spans="1:16" s="267" customFormat="1" ht="14.1" customHeight="1">
      <c r="A24" s="298">
        <v>5</v>
      </c>
      <c r="B24" s="347" t="s">
        <v>84</v>
      </c>
      <c r="C24" s="366" t="s">
        <v>207</v>
      </c>
      <c r="D24" s="298" t="s">
        <v>208</v>
      </c>
      <c r="E24" s="307">
        <v>1.2E-2</v>
      </c>
      <c r="F24" s="367">
        <f>194</f>
        <v>194</v>
      </c>
      <c r="G24" s="298"/>
      <c r="H24" s="298"/>
      <c r="I24" s="298"/>
      <c r="J24" s="306"/>
      <c r="K24" s="351"/>
      <c r="L24" s="303">
        <f>F25+G25+K25</f>
        <v>440.89410000000004</v>
      </c>
      <c r="M24" s="368">
        <f>E24*F25</f>
        <v>5.2907292000000004</v>
      </c>
      <c r="N24" s="304">
        <f>E24*G25</f>
        <v>0</v>
      </c>
      <c r="O24" s="305">
        <f>E24*K25</f>
        <v>0</v>
      </c>
      <c r="P24" s="303">
        <f>SUM(M24:O24)</f>
        <v>5.2907292000000004</v>
      </c>
    </row>
    <row r="25" spans="1:16" s="267" customFormat="1" ht="14.1" customHeight="1">
      <c r="A25" s="312"/>
      <c r="B25" s="369" t="s">
        <v>85</v>
      </c>
      <c r="C25" s="370" t="s">
        <v>171</v>
      </c>
      <c r="D25" s="312"/>
      <c r="E25" s="309"/>
      <c r="F25" s="314">
        <f>F24*F$12</f>
        <v>440.89410000000004</v>
      </c>
      <c r="G25" s="314"/>
      <c r="H25" s="312"/>
      <c r="I25" s="312"/>
      <c r="J25" s="314"/>
      <c r="K25" s="371"/>
      <c r="L25" s="312"/>
      <c r="M25" s="310"/>
      <c r="N25" s="312"/>
      <c r="O25" s="372"/>
      <c r="P25" s="315"/>
    </row>
    <row r="26" spans="1:16" s="267" customFormat="1" ht="14.1" customHeight="1">
      <c r="A26" s="316">
        <v>6</v>
      </c>
      <c r="B26" s="317" t="s">
        <v>160</v>
      </c>
      <c r="C26" s="333" t="s">
        <v>161</v>
      </c>
      <c r="D26" s="318" t="s">
        <v>205</v>
      </c>
      <c r="E26" s="327">
        <v>1.46</v>
      </c>
      <c r="F26" s="392">
        <v>0.89</v>
      </c>
      <c r="G26" s="393"/>
      <c r="H26" s="318"/>
      <c r="I26" s="322"/>
      <c r="J26" s="335"/>
      <c r="K26" s="318"/>
      <c r="L26" s="394">
        <f>F27+G27+K27</f>
        <v>6.9014290999999997</v>
      </c>
      <c r="M26" s="395">
        <f>E26*F27</f>
        <v>2.9530814099999998</v>
      </c>
      <c r="N26" s="396">
        <f>E26*G27</f>
        <v>0</v>
      </c>
      <c r="O26" s="397">
        <f>E26*K27</f>
        <v>7.1230050760000001</v>
      </c>
      <c r="P26" s="394">
        <f>SUM(M26:O26)</f>
        <v>10.076086485999999</v>
      </c>
    </row>
    <row r="27" spans="1:16" s="267" customFormat="1" ht="14.1" customHeight="1">
      <c r="A27" s="316"/>
      <c r="B27" s="317" t="s">
        <v>162</v>
      </c>
      <c r="C27" s="333" t="s">
        <v>163</v>
      </c>
      <c r="D27" s="335"/>
      <c r="E27" s="316"/>
      <c r="F27" s="330">
        <f>F26*F$12</f>
        <v>2.0226584999999999</v>
      </c>
      <c r="G27" s="398"/>
      <c r="H27" s="318"/>
      <c r="I27" s="318"/>
      <c r="J27" s="335"/>
      <c r="K27" s="399">
        <f>K28</f>
        <v>4.8787706000000002</v>
      </c>
      <c r="L27" s="316"/>
      <c r="M27" s="333"/>
      <c r="N27" s="323"/>
      <c r="O27" s="333"/>
      <c r="P27" s="333"/>
    </row>
    <row r="28" spans="1:16" s="267" customFormat="1" ht="14.1" customHeight="1">
      <c r="A28" s="337"/>
      <c r="B28" s="338"/>
      <c r="C28" s="339" t="s">
        <v>164</v>
      </c>
      <c r="D28" s="340"/>
      <c r="E28" s="341"/>
      <c r="F28" s="342"/>
      <c r="G28" s="340"/>
      <c r="H28" s="342" t="s">
        <v>205</v>
      </c>
      <c r="I28" s="342">
        <v>1.1000000000000001</v>
      </c>
      <c r="J28" s="343">
        <v>3.8</v>
      </c>
      <c r="K28" s="400">
        <f>J28*I28*K$12</f>
        <v>4.8787706000000002</v>
      </c>
      <c r="L28" s="337"/>
      <c r="M28" s="346"/>
      <c r="N28" s="401"/>
      <c r="O28" s="346"/>
      <c r="P28" s="346"/>
    </row>
    <row r="29" spans="1:16" s="267" customFormat="1" ht="14.1" customHeight="1">
      <c r="A29" s="316">
        <v>7</v>
      </c>
      <c r="B29" s="317" t="s">
        <v>178</v>
      </c>
      <c r="C29" s="333" t="s">
        <v>189</v>
      </c>
      <c r="D29" s="318" t="s">
        <v>208</v>
      </c>
      <c r="E29" s="319">
        <f>1.28/100</f>
        <v>1.2800000000000001E-2</v>
      </c>
      <c r="F29" s="320">
        <v>386</v>
      </c>
      <c r="G29" s="321">
        <v>74</v>
      </c>
      <c r="H29" s="318"/>
      <c r="I29" s="322"/>
      <c r="J29" s="323"/>
      <c r="K29" s="318"/>
      <c r="L29" s="324">
        <f>F30+G30+K30</f>
        <v>7460.4933200154992</v>
      </c>
      <c r="M29" s="325">
        <f>E29*F30</f>
        <v>11.228709120000001</v>
      </c>
      <c r="N29" s="326">
        <f>E29*G30</f>
        <v>2.8627320319999998</v>
      </c>
      <c r="O29" s="327">
        <f>E29*K30</f>
        <v>81.402873344198383</v>
      </c>
      <c r="P29" s="326">
        <f>SUM(M29:O29)</f>
        <v>95.494314496198385</v>
      </c>
    </row>
    <row r="30" spans="1:16" s="267" customFormat="1" ht="14.1" customHeight="1">
      <c r="A30" s="316"/>
      <c r="B30" s="318" t="s">
        <v>179</v>
      </c>
      <c r="C30" s="402"/>
      <c r="D30" s="328"/>
      <c r="E30" s="329"/>
      <c r="F30" s="330">
        <f>F29*F$12</f>
        <v>877.24290000000008</v>
      </c>
      <c r="G30" s="330">
        <f>G29*G$12</f>
        <v>223.65093999999999</v>
      </c>
      <c r="H30" s="326"/>
      <c r="I30" s="322"/>
      <c r="J30" s="331"/>
      <c r="K30" s="326">
        <f>K31+K32+K33+K34+K35+K36</f>
        <v>6359.5994800154986</v>
      </c>
      <c r="L30" s="332"/>
      <c r="M30" s="316"/>
      <c r="N30" s="316"/>
      <c r="O30" s="318"/>
      <c r="P30" s="333"/>
    </row>
    <row r="31" spans="1:16" s="267" customFormat="1" ht="14.1" customHeight="1">
      <c r="A31" s="316"/>
      <c r="B31" s="317"/>
      <c r="C31" s="329" t="s">
        <v>97</v>
      </c>
      <c r="D31" s="334"/>
      <c r="E31" s="323"/>
      <c r="F31" s="316"/>
      <c r="G31" s="318"/>
      <c r="H31" s="318" t="s">
        <v>205</v>
      </c>
      <c r="I31" s="322">
        <v>101.5</v>
      </c>
      <c r="J31" s="330">
        <v>30</v>
      </c>
      <c r="K31" s="330">
        <f>J31*I31*1.144</f>
        <v>3483.4799999999996</v>
      </c>
      <c r="L31" s="332"/>
      <c r="M31" s="316"/>
      <c r="N31" s="316"/>
      <c r="O31" s="318"/>
      <c r="P31" s="333"/>
    </row>
    <row r="32" spans="1:16" s="267" customFormat="1" ht="14.1" customHeight="1">
      <c r="A32" s="316"/>
      <c r="B32" s="317"/>
      <c r="C32" s="329" t="s">
        <v>98</v>
      </c>
      <c r="D32" s="322"/>
      <c r="E32" s="335"/>
      <c r="F32" s="316"/>
      <c r="G32" s="318"/>
      <c r="H32" s="318" t="s">
        <v>205</v>
      </c>
      <c r="I32" s="322">
        <v>2.4700000000000002</v>
      </c>
      <c r="J32" s="336">
        <v>26</v>
      </c>
      <c r="K32" s="330">
        <f>J32*I32*K$12</f>
        <v>74.955657400000007</v>
      </c>
      <c r="L32" s="332"/>
      <c r="M32" s="316"/>
      <c r="N32" s="316"/>
      <c r="O32" s="318"/>
      <c r="P32" s="333"/>
    </row>
    <row r="33" spans="1:16" s="267" customFormat="1" ht="14.1" customHeight="1">
      <c r="A33" s="316"/>
      <c r="B33" s="317"/>
      <c r="C33" s="329" t="s">
        <v>180</v>
      </c>
      <c r="D33" s="322"/>
      <c r="E33" s="335"/>
      <c r="F33" s="316"/>
      <c r="G33" s="318"/>
      <c r="H33" s="318" t="s">
        <v>94</v>
      </c>
      <c r="I33" s="322">
        <v>1.1599999999999999</v>
      </c>
      <c r="J33" s="403">
        <v>495.83300000000003</v>
      </c>
      <c r="K33" s="330">
        <f>J33*I33*K$12</f>
        <v>671.31682702760008</v>
      </c>
      <c r="L33" s="332"/>
      <c r="M33" s="316"/>
      <c r="N33" s="316"/>
      <c r="O33" s="318"/>
      <c r="P33" s="333"/>
    </row>
    <row r="34" spans="1:16" s="267" customFormat="1" ht="14.1" customHeight="1">
      <c r="A34" s="316"/>
      <c r="B34" s="317"/>
      <c r="C34" s="329" t="s">
        <v>99</v>
      </c>
      <c r="D34" s="322"/>
      <c r="E34" s="335"/>
      <c r="F34" s="316"/>
      <c r="G34" s="318"/>
      <c r="H34" s="318" t="s">
        <v>100</v>
      </c>
      <c r="I34" s="324">
        <v>193</v>
      </c>
      <c r="J34" s="336">
        <v>1.125</v>
      </c>
      <c r="K34" s="330">
        <f>J34*I34*K$12</f>
        <v>253.42178625</v>
      </c>
      <c r="L34" s="332"/>
      <c r="M34" s="316"/>
      <c r="N34" s="316"/>
      <c r="O34" s="318"/>
      <c r="P34" s="333"/>
    </row>
    <row r="35" spans="1:16" s="267" customFormat="1" ht="14.1" customHeight="1">
      <c r="A35" s="316"/>
      <c r="B35" s="317"/>
      <c r="C35" s="329" t="s">
        <v>101</v>
      </c>
      <c r="D35" s="322"/>
      <c r="E35" s="335"/>
      <c r="F35" s="316"/>
      <c r="G35" s="318"/>
      <c r="H35" s="318" t="s">
        <v>210</v>
      </c>
      <c r="I35" s="322">
        <v>39</v>
      </c>
      <c r="J35" s="335">
        <v>3.5</v>
      </c>
      <c r="K35" s="330">
        <f>J35*I35*K$12</f>
        <v>159.31870499999999</v>
      </c>
      <c r="L35" s="332"/>
      <c r="M35" s="316"/>
      <c r="N35" s="316"/>
      <c r="O35" s="318"/>
      <c r="P35" s="333"/>
    </row>
    <row r="36" spans="1:16" s="267" customFormat="1" ht="14.1" customHeight="1">
      <c r="A36" s="337"/>
      <c r="B36" s="338"/>
      <c r="C36" s="339" t="s">
        <v>181</v>
      </c>
      <c r="D36" s="340"/>
      <c r="E36" s="341"/>
      <c r="F36" s="337"/>
      <c r="G36" s="342"/>
      <c r="H36" s="342" t="s">
        <v>205</v>
      </c>
      <c r="I36" s="340">
        <f>4.68+7.93</f>
        <v>12.61</v>
      </c>
      <c r="J36" s="344">
        <v>116.667</v>
      </c>
      <c r="K36" s="344">
        <f>J36*I36*K$12</f>
        <v>1717.1065043378999</v>
      </c>
      <c r="L36" s="345"/>
      <c r="M36" s="337"/>
      <c r="N36" s="342"/>
      <c r="O36" s="342"/>
      <c r="P36" s="346"/>
    </row>
    <row r="37" spans="1:16" s="267" customFormat="1" ht="14.1" customHeight="1">
      <c r="A37" s="296">
        <v>8</v>
      </c>
      <c r="B37" s="458" t="s">
        <v>221</v>
      </c>
      <c r="C37" s="404" t="s">
        <v>170</v>
      </c>
      <c r="D37" s="298" t="s">
        <v>89</v>
      </c>
      <c r="E37" s="298">
        <v>33</v>
      </c>
      <c r="F37" s="405">
        <v>0.26</v>
      </c>
      <c r="G37" s="349">
        <v>0.22</v>
      </c>
      <c r="H37" s="301"/>
      <c r="I37" s="373"/>
      <c r="J37" s="350"/>
      <c r="K37" s="296"/>
      <c r="L37" s="303">
        <f>F38+G38+K38</f>
        <v>17.526147000000002</v>
      </c>
      <c r="M37" s="368">
        <f>E37*F38</f>
        <v>19.499337000000001</v>
      </c>
      <c r="N37" s="304">
        <f>E37*G38</f>
        <v>21.941970600000001</v>
      </c>
      <c r="O37" s="305">
        <f>E37*K38</f>
        <v>536.92154340000002</v>
      </c>
      <c r="P37" s="303">
        <f>SUM(M37:O37)</f>
        <v>578.36285099999998</v>
      </c>
    </row>
    <row r="38" spans="1:16" s="267" customFormat="1" ht="14.1" customHeight="1">
      <c r="A38" s="296"/>
      <c r="B38" s="458" t="s">
        <v>222</v>
      </c>
      <c r="C38" s="297" t="s">
        <v>223</v>
      </c>
      <c r="D38" s="302"/>
      <c r="E38" s="298"/>
      <c r="F38" s="306">
        <f>F37*F$12</f>
        <v>0.590889</v>
      </c>
      <c r="G38" s="306">
        <f>G37*G$12</f>
        <v>0.66490820000000006</v>
      </c>
      <c r="H38" s="301"/>
      <c r="I38" s="297"/>
      <c r="J38" s="302"/>
      <c r="K38" s="388">
        <f>K39</f>
        <v>16.270349800000002</v>
      </c>
      <c r="L38" s="406"/>
      <c r="M38" s="302"/>
      <c r="N38" s="296"/>
      <c r="O38" s="298"/>
      <c r="P38" s="297"/>
    </row>
    <row r="39" spans="1:16" s="267" customFormat="1" ht="14.1" customHeight="1">
      <c r="A39" s="308"/>
      <c r="B39" s="459" t="s">
        <v>224</v>
      </c>
      <c r="C39" s="309" t="s">
        <v>90</v>
      </c>
      <c r="D39" s="311"/>
      <c r="E39" s="312"/>
      <c r="F39" s="311"/>
      <c r="G39" s="312"/>
      <c r="H39" s="312" t="s">
        <v>91</v>
      </c>
      <c r="I39" s="312">
        <v>1</v>
      </c>
      <c r="J39" s="460">
        <v>13.94</v>
      </c>
      <c r="K39" s="314">
        <f>J39*I39*K$12</f>
        <v>16.270349800000002</v>
      </c>
      <c r="L39" s="379"/>
      <c r="M39" s="311"/>
      <c r="N39" s="308"/>
      <c r="O39" s="312"/>
      <c r="P39" s="315"/>
    </row>
    <row r="40" spans="1:16" s="267" customFormat="1" ht="14.1" customHeight="1">
      <c r="A40" s="296">
        <v>9</v>
      </c>
      <c r="B40" s="426" t="s">
        <v>64</v>
      </c>
      <c r="C40" s="297" t="s">
        <v>225</v>
      </c>
      <c r="D40" s="301" t="s">
        <v>206</v>
      </c>
      <c r="E40" s="348">
        <f>3.14*0.219*E42*0.01</f>
        <v>0.21042396000000005</v>
      </c>
      <c r="F40" s="349">
        <v>28.1</v>
      </c>
      <c r="G40" s="349">
        <v>1.66</v>
      </c>
      <c r="H40" s="301"/>
      <c r="I40" s="301"/>
      <c r="J40" s="354"/>
      <c r="K40" s="296"/>
      <c r="L40" s="306">
        <f>F41+G41+K41</f>
        <v>126.65341459999999</v>
      </c>
      <c r="M40" s="351">
        <f>E40*F41</f>
        <v>13.437982356701404</v>
      </c>
      <c r="N40" s="352">
        <f>E40*G41</f>
        <v>1.0557042879890162</v>
      </c>
      <c r="O40" s="299">
        <f>E40*K41</f>
        <v>12.157226402963403</v>
      </c>
      <c r="P40" s="306">
        <f>SUM(M40:O40)</f>
        <v>26.650913047653823</v>
      </c>
    </row>
    <row r="41" spans="1:16" s="267" customFormat="1" ht="14.1" customHeight="1">
      <c r="A41" s="296"/>
      <c r="B41" s="426" t="s">
        <v>92</v>
      </c>
      <c r="C41" s="366"/>
      <c r="D41" s="297"/>
      <c r="E41" s="407"/>
      <c r="F41" s="306">
        <f>F40*F$12</f>
        <v>63.861465000000003</v>
      </c>
      <c r="G41" s="306">
        <f>G40*G$12</f>
        <v>5.0170345999999997</v>
      </c>
      <c r="H41" s="301"/>
      <c r="I41" s="301"/>
      <c r="J41" s="354"/>
      <c r="K41" s="388">
        <f>K42</f>
        <v>57.774915</v>
      </c>
      <c r="L41" s="306"/>
      <c r="M41" s="408"/>
      <c r="N41" s="409"/>
      <c r="O41" s="408"/>
      <c r="P41" s="409"/>
    </row>
    <row r="42" spans="1:16" s="267" customFormat="1" ht="14.1" customHeight="1">
      <c r="A42" s="308"/>
      <c r="B42" s="355"/>
      <c r="C42" s="309" t="s">
        <v>93</v>
      </c>
      <c r="D42" s="315"/>
      <c r="E42" s="382">
        <v>30.6</v>
      </c>
      <c r="F42" s="309"/>
      <c r="G42" s="315"/>
      <c r="H42" s="310" t="s">
        <v>94</v>
      </c>
      <c r="I42" s="310">
        <v>0.3</v>
      </c>
      <c r="J42" s="384">
        <v>165</v>
      </c>
      <c r="K42" s="314">
        <f>J42*I42*K$12</f>
        <v>57.774915</v>
      </c>
      <c r="L42" s="314"/>
      <c r="M42" s="410"/>
      <c r="N42" s="411"/>
      <c r="O42" s="412"/>
      <c r="P42" s="411"/>
    </row>
    <row r="43" spans="1:16" s="267" customFormat="1" ht="14.1" customHeight="1">
      <c r="A43" s="316">
        <v>10</v>
      </c>
      <c r="B43" s="413" t="s">
        <v>165</v>
      </c>
      <c r="C43" s="333" t="s">
        <v>188</v>
      </c>
      <c r="D43" s="318" t="s">
        <v>206</v>
      </c>
      <c r="E43" s="319">
        <v>0.1168</v>
      </c>
      <c r="F43" s="316">
        <v>14.5</v>
      </c>
      <c r="G43" s="321">
        <v>1.5</v>
      </c>
      <c r="H43" s="322"/>
      <c r="I43" s="322"/>
      <c r="J43" s="403"/>
      <c r="K43" s="318"/>
      <c r="L43" s="398">
        <f>F44+G44+K44</f>
        <v>83.706822000000003</v>
      </c>
      <c r="M43" s="325">
        <f>E43*F44</f>
        <v>3.8489600400000006</v>
      </c>
      <c r="N43" s="326">
        <f>E43*G44</f>
        <v>0.52950871199999994</v>
      </c>
      <c r="O43" s="327">
        <f>E43*K44</f>
        <v>5.3984880575999998</v>
      </c>
      <c r="P43" s="326">
        <f>SUM(M43:O43)</f>
        <v>9.7769568096000015</v>
      </c>
    </row>
    <row r="44" spans="1:16" s="267" customFormat="1" ht="14.1" customHeight="1">
      <c r="A44" s="316"/>
      <c r="B44" s="413" t="s">
        <v>166</v>
      </c>
      <c r="C44" s="328"/>
      <c r="D44" s="333"/>
      <c r="E44" s="335"/>
      <c r="F44" s="330">
        <f>F43*F$12</f>
        <v>32.953425000000003</v>
      </c>
      <c r="G44" s="330">
        <f>G43*G$12</f>
        <v>4.5334649999999996</v>
      </c>
      <c r="H44" s="322"/>
      <c r="I44" s="322"/>
      <c r="J44" s="403"/>
      <c r="K44" s="330">
        <f>K45</f>
        <v>46.219932</v>
      </c>
      <c r="L44" s="332"/>
      <c r="M44" s="316"/>
      <c r="N44" s="316"/>
      <c r="O44" s="318"/>
      <c r="P44" s="333"/>
    </row>
    <row r="45" spans="1:16" s="267" customFormat="1" ht="14.1" customHeight="1">
      <c r="A45" s="337"/>
      <c r="B45" s="414"/>
      <c r="C45" s="339" t="s">
        <v>93</v>
      </c>
      <c r="D45" s="346"/>
      <c r="E45" s="341"/>
      <c r="F45" s="415"/>
      <c r="G45" s="346"/>
      <c r="H45" s="342" t="s">
        <v>94</v>
      </c>
      <c r="I45" s="340">
        <v>0.24</v>
      </c>
      <c r="J45" s="416">
        <v>165</v>
      </c>
      <c r="K45" s="344">
        <f>J45*I45*K$12</f>
        <v>46.219932</v>
      </c>
      <c r="L45" s="345"/>
      <c r="M45" s="337"/>
      <c r="N45" s="337"/>
      <c r="O45" s="342"/>
      <c r="P45" s="346"/>
    </row>
    <row r="46" spans="1:16" s="267" customFormat="1" ht="14.1" customHeight="1">
      <c r="A46" s="318">
        <v>11</v>
      </c>
      <c r="B46" s="417" t="s">
        <v>167</v>
      </c>
      <c r="C46" s="333" t="s">
        <v>168</v>
      </c>
      <c r="D46" s="318" t="s">
        <v>208</v>
      </c>
      <c r="E46" s="318">
        <v>1.2E-2</v>
      </c>
      <c r="F46" s="418">
        <v>66.400000000000006</v>
      </c>
      <c r="G46" s="399"/>
      <c r="H46" s="335"/>
      <c r="I46" s="318"/>
      <c r="J46" s="403"/>
      <c r="K46" s="419"/>
      <c r="L46" s="330">
        <f>F47+G47+K47</f>
        <v>150.90396000000001</v>
      </c>
      <c r="M46" s="324">
        <f>E46*F47</f>
        <v>1.8108475200000003</v>
      </c>
      <c r="N46" s="326">
        <f>E46*G47</f>
        <v>0</v>
      </c>
      <c r="O46" s="327">
        <f>E46*K47</f>
        <v>0</v>
      </c>
      <c r="P46" s="330">
        <f>SUM(M46:O46)</f>
        <v>1.8108475200000003</v>
      </c>
    </row>
    <row r="47" spans="1:16" s="267" customFormat="1" ht="14.1" customHeight="1">
      <c r="A47" s="342"/>
      <c r="B47" s="420" t="s">
        <v>169</v>
      </c>
      <c r="C47" s="421"/>
      <c r="D47" s="401"/>
      <c r="E47" s="342"/>
      <c r="F47" s="344">
        <f>F46*F$12</f>
        <v>150.90396000000001</v>
      </c>
      <c r="G47" s="344"/>
      <c r="H47" s="341"/>
      <c r="I47" s="342"/>
      <c r="J47" s="416"/>
      <c r="K47" s="422"/>
      <c r="L47" s="346"/>
      <c r="M47" s="344"/>
      <c r="N47" s="423"/>
      <c r="O47" s="346"/>
      <c r="P47" s="424"/>
    </row>
    <row r="48" spans="1:16" s="427" customFormat="1" ht="13.5" customHeight="1">
      <c r="A48" s="227"/>
      <c r="B48" s="228"/>
      <c r="C48" s="229" t="s">
        <v>13</v>
      </c>
      <c r="D48" s="67"/>
      <c r="E48" s="230"/>
      <c r="F48" s="67"/>
      <c r="G48" s="231"/>
      <c r="H48" s="227"/>
      <c r="I48" s="150"/>
      <c r="J48" s="226"/>
      <c r="K48" s="230"/>
      <c r="L48" s="232"/>
      <c r="M48" s="232">
        <f>SUM(M14:M47)</f>
        <v>118.39207561438138</v>
      </c>
      <c r="N48" s="232">
        <f>SUM(N14:N47)</f>
        <v>31.363451953369015</v>
      </c>
      <c r="O48" s="232">
        <f>SUM(O14:O47)</f>
        <v>643.00438421892579</v>
      </c>
      <c r="P48" s="232">
        <f>SUM(P14:P47)</f>
        <v>792.7599117866763</v>
      </c>
    </row>
    <row r="49" spans="1:16" s="267" customFormat="1" ht="13.5" customHeight="1">
      <c r="A49" s="225"/>
      <c r="B49" s="233"/>
      <c r="C49" s="229" t="s">
        <v>185</v>
      </c>
      <c r="D49" s="225"/>
      <c r="E49" s="225"/>
      <c r="F49" s="234"/>
      <c r="G49" s="234"/>
      <c r="H49" s="225"/>
      <c r="I49" s="224"/>
      <c r="J49" s="225"/>
      <c r="K49" s="235"/>
      <c r="L49" s="236"/>
      <c r="M49" s="237">
        <f>M48</f>
        <v>118.39207561438138</v>
      </c>
      <c r="N49" s="207">
        <f>N48*1.05</f>
        <v>32.931624551037466</v>
      </c>
      <c r="O49" s="238">
        <f>O48</f>
        <v>643.00438421892579</v>
      </c>
      <c r="P49" s="239">
        <f>O49+N49+M49</f>
        <v>794.32808438434461</v>
      </c>
    </row>
    <row r="50" spans="1:16" s="267" customFormat="1" ht="13.5" customHeight="1">
      <c r="A50" s="212"/>
      <c r="B50" s="64"/>
      <c r="C50" s="229" t="s">
        <v>95</v>
      </c>
      <c r="D50" s="212"/>
      <c r="E50" s="212"/>
      <c r="F50" s="212"/>
      <c r="G50" s="64"/>
      <c r="H50" s="212"/>
      <c r="I50" s="212"/>
      <c r="J50" s="212"/>
      <c r="K50" s="212"/>
      <c r="L50" s="212"/>
      <c r="M50" s="237"/>
      <c r="N50" s="207"/>
      <c r="O50" s="238"/>
      <c r="P50" s="207">
        <f>P49*0.133</f>
        <v>105.64563522311784</v>
      </c>
    </row>
    <row r="51" spans="1:16" ht="13.5" customHeight="1">
      <c r="A51" s="212"/>
      <c r="B51" s="64"/>
      <c r="C51" s="229" t="s">
        <v>13</v>
      </c>
      <c r="D51" s="212"/>
      <c r="E51" s="212"/>
      <c r="F51" s="212"/>
      <c r="G51" s="212"/>
      <c r="H51" s="212"/>
      <c r="I51" s="212"/>
      <c r="J51" s="212"/>
      <c r="K51" s="212"/>
      <c r="L51" s="212"/>
      <c r="M51" s="243"/>
      <c r="N51" s="212"/>
      <c r="O51" s="244"/>
      <c r="P51" s="207">
        <f>P49+P50</f>
        <v>899.9737196074625</v>
      </c>
    </row>
    <row r="52" spans="1:16" ht="13.5" customHeight="1">
      <c r="A52" s="212"/>
      <c r="B52" s="64"/>
      <c r="C52" s="229" t="s">
        <v>96</v>
      </c>
      <c r="D52" s="212"/>
      <c r="E52" s="212"/>
      <c r="F52" s="212"/>
      <c r="G52" s="212"/>
      <c r="H52" s="212"/>
      <c r="I52" s="212"/>
      <c r="J52" s="212"/>
      <c r="K52" s="212"/>
      <c r="L52" s="212"/>
      <c r="M52" s="243"/>
      <c r="N52" s="212"/>
      <c r="O52" s="244"/>
      <c r="P52" s="207">
        <f>P51*0.11</f>
        <v>98.997109156820869</v>
      </c>
    </row>
    <row r="53" spans="1:16" ht="13.5" customHeight="1">
      <c r="A53" s="212"/>
      <c r="B53" s="64"/>
      <c r="C53" s="229" t="s">
        <v>13</v>
      </c>
      <c r="D53" s="212"/>
      <c r="E53" s="212"/>
      <c r="F53" s="212"/>
      <c r="G53" s="212"/>
      <c r="H53" s="212"/>
      <c r="I53" s="212"/>
      <c r="J53" s="212"/>
      <c r="K53" s="212"/>
      <c r="L53" s="212"/>
      <c r="M53" s="243"/>
      <c r="N53" s="212"/>
      <c r="O53" s="244"/>
      <c r="P53" s="245">
        <f>SUM(P51:P52)</f>
        <v>998.9708287642834</v>
      </c>
    </row>
    <row r="54" spans="1:16" ht="13.5" customHeight="1"/>
    <row r="55" spans="1:16" ht="13.5" customHeight="1"/>
    <row r="56" spans="1:16" ht="13.5" customHeight="1"/>
    <row r="57" spans="1:16" ht="13.5" customHeight="1"/>
    <row r="58" spans="1:16" ht="13.5" customHeight="1"/>
    <row r="59" spans="1:16" ht="13.5" customHeight="1"/>
    <row r="60" spans="1:16" ht="13.5" customHeight="1"/>
    <row r="61" spans="1:16" ht="13.5" customHeight="1"/>
    <row r="62" spans="1:16" ht="13.5" customHeight="1"/>
    <row r="63" spans="1:16" ht="13.5" customHeight="1"/>
    <row r="64" spans="1:16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</sheetData>
  <mergeCells count="21">
    <mergeCell ref="N10:N11"/>
    <mergeCell ref="O10:O11"/>
    <mergeCell ref="J10:J11"/>
    <mergeCell ref="K10:K11"/>
    <mergeCell ref="M10:M11"/>
    <mergeCell ref="A1:P1"/>
    <mergeCell ref="A3:O3"/>
    <mergeCell ref="A8:A11"/>
    <mergeCell ref="B8:B11"/>
    <mergeCell ref="C8:C11"/>
    <mergeCell ref="D8:D11"/>
    <mergeCell ref="E8:E11"/>
    <mergeCell ref="F8:L8"/>
    <mergeCell ref="M8:P8"/>
    <mergeCell ref="F9:F11"/>
    <mergeCell ref="G9:G11"/>
    <mergeCell ref="H9:K9"/>
    <mergeCell ref="H10:H11"/>
    <mergeCell ref="I10:I11"/>
    <mergeCell ref="M9:P9"/>
    <mergeCell ref="P10:P11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J38"/>
  <sheetViews>
    <sheetView topLeftCell="A13" zoomScale="120" zoomScaleNormal="120" zoomScaleSheetLayoutView="115" workbookViewId="0">
      <selection activeCell="G12" sqref="G12"/>
    </sheetView>
  </sheetViews>
  <sheetFormatPr defaultRowHeight="12.75"/>
  <cols>
    <col min="1" max="1" width="7" style="259" customWidth="1"/>
    <col min="2" max="2" width="17" style="259" customWidth="1"/>
    <col min="3" max="3" width="54.5703125" style="259" customWidth="1"/>
    <col min="4" max="4" width="13.7109375" style="259" customWidth="1"/>
    <col min="5" max="5" width="12.5703125" style="259" customWidth="1"/>
    <col min="6" max="6" width="15.7109375" style="259" customWidth="1"/>
    <col min="7" max="7" width="10.7109375" style="259" customWidth="1"/>
    <col min="8" max="8" width="13.28515625" style="259" customWidth="1"/>
    <col min="9" max="9" width="16.42578125" style="259" customWidth="1"/>
    <col min="10" max="10" width="9.5703125" style="259" bestFit="1" customWidth="1"/>
    <col min="11" max="16384" width="9.140625" style="259"/>
  </cols>
  <sheetData>
    <row r="1" spans="1:26" s="429" customFormat="1" ht="15.75">
      <c r="A1" s="428" t="s">
        <v>102</v>
      </c>
      <c r="C1" s="428"/>
      <c r="D1" s="430">
        <f>H34</f>
        <v>73900.464367352863</v>
      </c>
      <c r="E1" s="429" t="s">
        <v>103</v>
      </c>
    </row>
    <row r="2" spans="1:26" s="429" customFormat="1" ht="15.75">
      <c r="A2" s="428" t="s">
        <v>104</v>
      </c>
      <c r="C2" s="428"/>
      <c r="D2" s="430">
        <f>H35</f>
        <v>147.7457688014365</v>
      </c>
      <c r="E2" s="429" t="s">
        <v>103</v>
      </c>
    </row>
    <row r="3" spans="1:26" s="429" customFormat="1" ht="15.75">
      <c r="A3" s="428"/>
      <c r="C3" s="428"/>
      <c r="D3" s="430"/>
    </row>
    <row r="4" spans="1:26" s="429" customFormat="1" ht="15.75">
      <c r="A4" s="550" t="s">
        <v>105</v>
      </c>
      <c r="B4" s="550"/>
      <c r="C4" s="550"/>
      <c r="D4" s="550"/>
      <c r="E4" s="550"/>
      <c r="F4" s="550"/>
      <c r="G4" s="550"/>
      <c r="H4" s="550"/>
      <c r="I4" s="550"/>
    </row>
    <row r="5" spans="1:26" s="433" customFormat="1" ht="15" customHeight="1">
      <c r="A5" s="553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5" s="553"/>
      <c r="C5" s="553"/>
      <c r="D5" s="553"/>
      <c r="E5" s="553"/>
      <c r="F5" s="553"/>
      <c r="G5" s="553"/>
      <c r="H5" s="553"/>
      <c r="I5" s="431"/>
      <c r="J5" s="429"/>
      <c r="K5" s="429"/>
      <c r="L5" s="429"/>
      <c r="M5" s="429"/>
      <c r="N5" s="429"/>
      <c r="O5" s="429"/>
      <c r="P5" s="429"/>
      <c r="Q5" s="429"/>
      <c r="R5" s="432"/>
      <c r="S5" s="432"/>
      <c r="T5" s="432"/>
      <c r="U5" s="432"/>
      <c r="V5" s="432"/>
      <c r="W5" s="432"/>
      <c r="X5" s="432"/>
      <c r="Y5" s="432"/>
      <c r="Z5" s="432"/>
    </row>
    <row r="6" spans="1:26" s="434" customFormat="1" ht="15.75">
      <c r="A6" s="553"/>
      <c r="B6" s="553"/>
      <c r="C6" s="553"/>
      <c r="D6" s="553"/>
      <c r="E6" s="553"/>
      <c r="F6" s="553"/>
      <c r="G6" s="553"/>
      <c r="H6" s="553"/>
      <c r="I6" s="431"/>
      <c r="J6" s="429"/>
      <c r="K6" s="429"/>
      <c r="L6" s="429"/>
      <c r="M6" s="429"/>
      <c r="N6" s="429"/>
      <c r="O6" s="429"/>
      <c r="P6" s="429"/>
      <c r="Q6" s="429"/>
    </row>
    <row r="7" spans="1:26">
      <c r="A7" s="551" t="s">
        <v>212</v>
      </c>
      <c r="B7" s="551"/>
      <c r="C7" s="551"/>
      <c r="D7" s="1"/>
      <c r="E7" s="554" t="s">
        <v>1</v>
      </c>
      <c r="F7" s="554"/>
      <c r="G7" s="50">
        <f>H34</f>
        <v>73900.464367352863</v>
      </c>
      <c r="H7" s="2" t="s">
        <v>2</v>
      </c>
    </row>
    <row r="8" spans="1:26" s="435" customFormat="1" ht="10.5">
      <c r="A8" s="555" t="s">
        <v>11</v>
      </c>
      <c r="B8" s="555" t="s">
        <v>3</v>
      </c>
      <c r="C8" s="555" t="s">
        <v>16</v>
      </c>
      <c r="D8" s="556" t="s">
        <v>4</v>
      </c>
      <c r="E8" s="556"/>
      <c r="F8" s="556"/>
      <c r="G8" s="556"/>
      <c r="H8" s="556"/>
      <c r="I8" s="552"/>
    </row>
    <row r="9" spans="1:26" s="435" customFormat="1" ht="21">
      <c r="A9" s="556"/>
      <c r="B9" s="556"/>
      <c r="C9" s="556"/>
      <c r="D9" s="46" t="s">
        <v>5</v>
      </c>
      <c r="E9" s="46" t="s">
        <v>6</v>
      </c>
      <c r="F9" s="46" t="s">
        <v>0</v>
      </c>
      <c r="G9" s="46" t="s">
        <v>7</v>
      </c>
      <c r="H9" s="46" t="s">
        <v>13</v>
      </c>
      <c r="I9" s="552"/>
      <c r="J9" s="436"/>
      <c r="K9" s="436"/>
    </row>
    <row r="10" spans="1:26" s="435" customFormat="1" ht="10.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37"/>
      <c r="J10" s="436"/>
      <c r="K10" s="436"/>
    </row>
    <row r="11" spans="1:26">
      <c r="A11" s="557" t="s">
        <v>106</v>
      </c>
      <c r="B11" s="557"/>
      <c r="C11" s="557"/>
      <c r="D11" s="557"/>
      <c r="E11" s="557"/>
      <c r="F11" s="557"/>
      <c r="G11" s="557"/>
      <c r="H11" s="557"/>
      <c r="I11" s="438"/>
      <c r="J11" s="439"/>
      <c r="K11" s="439"/>
    </row>
    <row r="12" spans="1:26" ht="25.5">
      <c r="A12" s="3">
        <v>1</v>
      </c>
      <c r="B12" s="4" t="s">
        <v>190</v>
      </c>
      <c r="C12" s="5" t="s">
        <v>196</v>
      </c>
      <c r="D12" s="6">
        <f>'Havaq 1'!D13</f>
        <v>54720.655111643151</v>
      </c>
      <c r="E12" s="18"/>
      <c r="F12" s="6"/>
      <c r="G12" s="6">
        <v>0</v>
      </c>
      <c r="H12" s="18">
        <f>D12+E12+F12+G12</f>
        <v>54720.655111643151</v>
      </c>
      <c r="I12" s="440"/>
      <c r="J12" s="441"/>
      <c r="K12" s="439"/>
      <c r="L12" s="441"/>
      <c r="M12" s="441"/>
      <c r="N12" s="441"/>
      <c r="O12" s="441"/>
      <c r="P12" s="441"/>
      <c r="Q12" s="441"/>
      <c r="R12" s="441"/>
      <c r="S12" s="441"/>
    </row>
    <row r="13" spans="1:26">
      <c r="A13" s="3"/>
      <c r="B13" s="3"/>
      <c r="C13" s="7" t="s">
        <v>107</v>
      </c>
      <c r="D13" s="6">
        <f>SUM(D12:D12)</f>
        <v>54720.655111643151</v>
      </c>
      <c r="E13" s="18">
        <f>SUM(E12:E12)</f>
        <v>0</v>
      </c>
      <c r="F13" s="6"/>
      <c r="G13" s="6">
        <f>SUM(G12:G12)</f>
        <v>0</v>
      </c>
      <c r="H13" s="18">
        <f>SUM(H12:H12)</f>
        <v>54720.655111643151</v>
      </c>
      <c r="I13" s="440"/>
      <c r="J13" s="441"/>
      <c r="K13" s="439"/>
      <c r="L13" s="441"/>
      <c r="M13" s="441"/>
      <c r="N13" s="441"/>
      <c r="O13" s="441"/>
      <c r="P13" s="441"/>
      <c r="Q13" s="441"/>
      <c r="R13" s="441"/>
      <c r="S13" s="441"/>
    </row>
    <row r="14" spans="1:26">
      <c r="A14" s="8"/>
      <c r="B14" s="7"/>
      <c r="C14" s="51" t="s">
        <v>108</v>
      </c>
      <c r="D14" s="7"/>
      <c r="E14" s="7"/>
      <c r="F14" s="7"/>
      <c r="G14" s="7"/>
      <c r="H14" s="7"/>
      <c r="I14" s="438"/>
      <c r="J14" s="441"/>
      <c r="K14" s="439"/>
      <c r="L14" s="441"/>
      <c r="M14" s="441"/>
      <c r="N14" s="441"/>
      <c r="O14" s="441"/>
      <c r="P14" s="441"/>
      <c r="Q14" s="441"/>
      <c r="R14" s="441"/>
      <c r="S14" s="441"/>
    </row>
    <row r="15" spans="1:26">
      <c r="A15" s="3">
        <v>2</v>
      </c>
      <c r="B15" s="23">
        <v>1.7999999999999999E-2</v>
      </c>
      <c r="C15" s="24" t="s">
        <v>48</v>
      </c>
      <c r="D15" s="6">
        <f>D13*B15</f>
        <v>984.97179200957669</v>
      </c>
      <c r="E15" s="6">
        <f>E13*B15</f>
        <v>0</v>
      </c>
      <c r="F15" s="6"/>
      <c r="G15" s="6">
        <f>G13*0.75%</f>
        <v>0</v>
      </c>
      <c r="H15" s="6">
        <f>D15+E15+F15+G15</f>
        <v>984.97179200957669</v>
      </c>
      <c r="I15" s="440"/>
      <c r="J15" s="441"/>
      <c r="K15" s="439"/>
      <c r="L15" s="441"/>
      <c r="M15" s="441"/>
      <c r="N15" s="441"/>
      <c r="O15" s="441"/>
      <c r="P15" s="441"/>
      <c r="Q15" s="441"/>
      <c r="R15" s="441"/>
      <c r="S15" s="441"/>
    </row>
    <row r="16" spans="1:26">
      <c r="A16" s="3"/>
      <c r="B16" s="10"/>
      <c r="C16" s="52" t="s">
        <v>109</v>
      </c>
      <c r="D16" s="6">
        <f>D15</f>
        <v>984.97179200957669</v>
      </c>
      <c r="E16" s="6">
        <f>E15</f>
        <v>0</v>
      </c>
      <c r="F16" s="6"/>
      <c r="G16" s="6">
        <f>G15</f>
        <v>0</v>
      </c>
      <c r="H16" s="6">
        <f>SUM(H15:H15)</f>
        <v>984.97179200957669</v>
      </c>
      <c r="I16" s="440"/>
      <c r="J16" s="441"/>
      <c r="K16" s="439"/>
      <c r="L16" s="441"/>
      <c r="M16" s="441"/>
      <c r="N16" s="441"/>
      <c r="O16" s="441"/>
      <c r="P16" s="441"/>
      <c r="Q16" s="441"/>
      <c r="R16" s="441"/>
      <c r="S16" s="441"/>
    </row>
    <row r="17" spans="1:36">
      <c r="A17" s="3"/>
      <c r="B17" s="10"/>
      <c r="C17" s="52" t="s">
        <v>110</v>
      </c>
      <c r="D17" s="6">
        <f>D13+D16</f>
        <v>55705.62690365273</v>
      </c>
      <c r="E17" s="18">
        <f>E13+E16</f>
        <v>0</v>
      </c>
      <c r="F17" s="6"/>
      <c r="G17" s="6">
        <f>G13+G16</f>
        <v>0</v>
      </c>
      <c r="H17" s="18">
        <f>H13+H16</f>
        <v>55705.62690365273</v>
      </c>
      <c r="I17" s="438"/>
      <c r="J17" s="441"/>
      <c r="K17" s="439"/>
      <c r="L17" s="441"/>
      <c r="M17" s="441"/>
      <c r="N17" s="441"/>
      <c r="O17" s="441"/>
      <c r="P17" s="441"/>
      <c r="Q17" s="441"/>
      <c r="R17" s="441"/>
      <c r="S17" s="441"/>
    </row>
    <row r="18" spans="1:36">
      <c r="A18" s="8"/>
      <c r="B18" s="11"/>
      <c r="C18" s="51" t="s">
        <v>111</v>
      </c>
      <c r="D18" s="7"/>
      <c r="E18" s="7"/>
      <c r="F18" s="7"/>
      <c r="G18" s="7"/>
      <c r="H18" s="7"/>
      <c r="I18" s="440"/>
      <c r="J18" s="441"/>
      <c r="K18" s="439"/>
      <c r="L18" s="441"/>
      <c r="M18" s="441"/>
      <c r="N18" s="441"/>
      <c r="O18" s="441"/>
      <c r="P18" s="441"/>
      <c r="Q18" s="441"/>
      <c r="R18" s="441"/>
      <c r="S18" s="441"/>
    </row>
    <row r="19" spans="1:36">
      <c r="A19" s="3">
        <v>3</v>
      </c>
      <c r="B19" s="23">
        <v>7.0000000000000001E-3</v>
      </c>
      <c r="C19" s="24" t="s">
        <v>49</v>
      </c>
      <c r="D19" s="6">
        <f>D17*B19</f>
        <v>389.9393883255691</v>
      </c>
      <c r="E19" s="6">
        <f>E17*B19</f>
        <v>0</v>
      </c>
      <c r="F19" s="6"/>
      <c r="G19" s="6">
        <f>G17*0.8%</f>
        <v>0</v>
      </c>
      <c r="H19" s="6">
        <f>D19+E19+F19+G19</f>
        <v>389.9393883255691</v>
      </c>
      <c r="I19" s="440"/>
      <c r="J19" s="441"/>
      <c r="K19" s="439"/>
      <c r="L19" s="441"/>
      <c r="M19" s="441"/>
      <c r="N19" s="441"/>
      <c r="O19" s="441"/>
      <c r="P19" s="441"/>
      <c r="Q19" s="441"/>
      <c r="R19" s="441"/>
      <c r="S19" s="441"/>
    </row>
    <row r="20" spans="1:36" ht="25.5">
      <c r="A20" s="3">
        <v>4</v>
      </c>
      <c r="B20" s="9">
        <v>1.5E-3</v>
      </c>
      <c r="C20" s="5" t="s">
        <v>42</v>
      </c>
      <c r="D20" s="57">
        <f>D17*B20</f>
        <v>83.558440355479092</v>
      </c>
      <c r="E20" s="6">
        <f>E18*0.8%</f>
        <v>0</v>
      </c>
      <c r="F20" s="6"/>
      <c r="G20" s="6"/>
      <c r="H20" s="6">
        <f>D20+E20+F20+G20</f>
        <v>83.558440355479092</v>
      </c>
      <c r="I20" s="440"/>
      <c r="J20" s="441"/>
      <c r="K20" s="439"/>
      <c r="L20" s="441"/>
      <c r="M20" s="441"/>
      <c r="N20" s="441"/>
      <c r="O20" s="441"/>
      <c r="P20" s="441"/>
      <c r="Q20" s="441"/>
      <c r="R20" s="441"/>
      <c r="S20" s="441"/>
    </row>
    <row r="21" spans="1:36" ht="25.5">
      <c r="A21" s="3">
        <v>5</v>
      </c>
      <c r="B21" s="56">
        <v>0.01</v>
      </c>
      <c r="C21" s="5" t="s">
        <v>191</v>
      </c>
      <c r="D21" s="57">
        <f>D17*B21</f>
        <v>557.05626903652728</v>
      </c>
      <c r="E21" s="6">
        <f>(E17)*B21</f>
        <v>0</v>
      </c>
      <c r="F21" s="6"/>
      <c r="G21" s="6"/>
      <c r="H21" s="6">
        <f>(H17)*B21</f>
        <v>557.05626903652728</v>
      </c>
      <c r="I21" s="440"/>
      <c r="J21" s="441"/>
      <c r="K21" s="439"/>
      <c r="L21" s="441"/>
      <c r="M21" s="441"/>
      <c r="N21" s="441"/>
      <c r="O21" s="441"/>
      <c r="P21" s="441"/>
      <c r="Q21" s="441"/>
      <c r="R21" s="441"/>
      <c r="S21" s="441"/>
    </row>
    <row r="22" spans="1:36">
      <c r="A22" s="3"/>
      <c r="B22" s="3"/>
      <c r="C22" s="52" t="s">
        <v>112</v>
      </c>
      <c r="D22" s="6">
        <f>SUM(D19:D21)</f>
        <v>1030.5540977175756</v>
      </c>
      <c r="E22" s="6">
        <f>SUM(E19:E21)</f>
        <v>0</v>
      </c>
      <c r="F22" s="6"/>
      <c r="G22" s="6">
        <f>SUM(G19:G21)</f>
        <v>0</v>
      </c>
      <c r="H22" s="6">
        <f>D22+E22+F22+G22</f>
        <v>1030.5540977175756</v>
      </c>
      <c r="I22" s="440"/>
      <c r="J22" s="441"/>
      <c r="K22" s="439"/>
      <c r="L22" s="441"/>
      <c r="M22" s="441"/>
      <c r="N22" s="441"/>
      <c r="O22" s="441"/>
      <c r="P22" s="441"/>
      <c r="Q22" s="441"/>
      <c r="R22" s="441"/>
      <c r="S22" s="441"/>
    </row>
    <row r="23" spans="1:36">
      <c r="A23" s="3"/>
      <c r="B23" s="3"/>
      <c r="C23" s="52" t="s">
        <v>113</v>
      </c>
      <c r="D23" s="6">
        <f>D17+D22</f>
        <v>56736.181001370307</v>
      </c>
      <c r="E23" s="18">
        <f>E17+E22</f>
        <v>0</v>
      </c>
      <c r="F23" s="6"/>
      <c r="G23" s="6">
        <f>G17+G22</f>
        <v>0</v>
      </c>
      <c r="H23" s="18">
        <f>H17+H22</f>
        <v>56736.181001370307</v>
      </c>
      <c r="I23" s="438"/>
      <c r="J23" s="441"/>
      <c r="K23" s="439"/>
      <c r="L23" s="441"/>
      <c r="M23" s="441"/>
      <c r="N23" s="441"/>
      <c r="O23" s="441"/>
      <c r="P23" s="441"/>
      <c r="Q23" s="441"/>
      <c r="R23" s="441"/>
      <c r="S23" s="441"/>
    </row>
    <row r="24" spans="1:36">
      <c r="A24" s="8"/>
      <c r="B24" s="7"/>
      <c r="C24" s="53" t="s">
        <v>114</v>
      </c>
      <c r="D24" s="7"/>
      <c r="E24" s="7"/>
      <c r="F24" s="7"/>
      <c r="G24" s="7"/>
      <c r="H24" s="7"/>
      <c r="I24" s="440"/>
      <c r="J24" s="441"/>
      <c r="K24" s="439"/>
      <c r="L24" s="441"/>
      <c r="M24" s="441"/>
      <c r="N24" s="441"/>
      <c r="O24" s="441"/>
      <c r="P24" s="441"/>
      <c r="Q24" s="441"/>
      <c r="R24" s="441"/>
      <c r="S24" s="441"/>
    </row>
    <row r="25" spans="1:36">
      <c r="A25" s="3">
        <v>6</v>
      </c>
      <c r="B25" s="9">
        <v>6.0000000000000001E-3</v>
      </c>
      <c r="C25" s="54" t="s">
        <v>43</v>
      </c>
      <c r="D25" s="6">
        <v>0</v>
      </c>
      <c r="E25" s="6">
        <v>0</v>
      </c>
      <c r="F25" s="6">
        <v>0</v>
      </c>
      <c r="G25" s="58">
        <f>D23*B25</f>
        <v>340.41708600822187</v>
      </c>
      <c r="H25" s="6">
        <f>D25+E25+F25+G25</f>
        <v>340.41708600822187</v>
      </c>
      <c r="I25" s="440"/>
      <c r="J25" s="441"/>
      <c r="K25" s="439"/>
      <c r="L25" s="441"/>
      <c r="M25" s="441"/>
      <c r="N25" s="441"/>
      <c r="O25" s="441"/>
      <c r="P25" s="441"/>
      <c r="Q25" s="441"/>
      <c r="R25" s="441"/>
      <c r="S25" s="441"/>
    </row>
    <row r="26" spans="1:36">
      <c r="A26" s="3">
        <v>7</v>
      </c>
      <c r="B26" s="9">
        <v>1.7999999999999999E-2</v>
      </c>
      <c r="C26" s="54" t="s">
        <v>44</v>
      </c>
      <c r="D26" s="6">
        <v>0</v>
      </c>
      <c r="E26" s="6">
        <v>0</v>
      </c>
      <c r="F26" s="6">
        <v>0</v>
      </c>
      <c r="G26" s="58">
        <f>D23*B26</f>
        <v>1021.2512580246655</v>
      </c>
      <c r="H26" s="6">
        <f>D26+E26+F26+G26</f>
        <v>1021.2512580246655</v>
      </c>
      <c r="I26" s="440"/>
      <c r="J26" s="441"/>
      <c r="K26" s="439"/>
      <c r="L26" s="441"/>
      <c r="M26" s="441"/>
      <c r="N26" s="441"/>
      <c r="O26" s="441"/>
      <c r="P26" s="441"/>
      <c r="Q26" s="441"/>
      <c r="R26" s="441"/>
      <c r="S26" s="441"/>
    </row>
    <row r="27" spans="1:36">
      <c r="A27" s="3"/>
      <c r="B27" s="9"/>
      <c r="C27" s="55" t="s">
        <v>115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1361.6683440328875</v>
      </c>
      <c r="H27" s="6">
        <f>SUM(H25:H26)</f>
        <v>1361.6683440328875</v>
      </c>
      <c r="I27" s="440"/>
      <c r="J27" s="442"/>
      <c r="K27" s="439"/>
      <c r="L27" s="441"/>
      <c r="M27" s="441"/>
      <c r="N27" s="441"/>
      <c r="O27" s="441"/>
      <c r="P27" s="441"/>
      <c r="Q27" s="441"/>
      <c r="R27" s="441"/>
      <c r="S27" s="441"/>
    </row>
    <row r="28" spans="1:36">
      <c r="A28" s="3"/>
      <c r="B28" s="9"/>
      <c r="C28" s="55" t="s">
        <v>116</v>
      </c>
      <c r="D28" s="6">
        <f>D23+D27</f>
        <v>56736.181001370307</v>
      </c>
      <c r="E28" s="18">
        <f>E23+E27</f>
        <v>0</v>
      </c>
      <c r="F28" s="6">
        <f>F23+F27</f>
        <v>0</v>
      </c>
      <c r="G28" s="6">
        <f>G23+G27</f>
        <v>1361.6683440328875</v>
      </c>
      <c r="H28" s="18">
        <f>H23+H27</f>
        <v>58097.849345403192</v>
      </c>
      <c r="I28" s="443"/>
      <c r="J28" s="442"/>
      <c r="K28" s="439"/>
      <c r="L28" s="441"/>
      <c r="M28" s="441"/>
      <c r="N28" s="441"/>
      <c r="O28" s="441"/>
      <c r="P28" s="441"/>
      <c r="Q28" s="441"/>
      <c r="R28" s="441"/>
      <c r="S28" s="441"/>
    </row>
    <row r="29" spans="1:36">
      <c r="A29" s="3"/>
      <c r="B29" s="45"/>
      <c r="C29" s="53" t="s">
        <v>117</v>
      </c>
      <c r="D29" s="45"/>
      <c r="E29" s="45"/>
      <c r="F29" s="45"/>
      <c r="G29" s="45"/>
      <c r="H29" s="45"/>
      <c r="I29" s="443"/>
      <c r="J29" s="442"/>
      <c r="K29" s="439"/>
      <c r="L29" s="441"/>
      <c r="M29" s="441"/>
      <c r="N29" s="441"/>
      <c r="O29" s="441"/>
      <c r="P29" s="441"/>
      <c r="Q29" s="441"/>
      <c r="R29" s="441"/>
      <c r="S29" s="441"/>
    </row>
    <row r="30" spans="1:36" s="429" customFormat="1" ht="15.75">
      <c r="A30" s="3">
        <v>8</v>
      </c>
      <c r="B30" s="9">
        <v>0.06</v>
      </c>
      <c r="C30" s="55" t="s">
        <v>8</v>
      </c>
      <c r="D30" s="6">
        <f>D28*B30</f>
        <v>3404.1708600822185</v>
      </c>
      <c r="E30" s="6">
        <f>E28*B30</f>
        <v>0</v>
      </c>
      <c r="F30" s="6">
        <f>F28*B30</f>
        <v>0</v>
      </c>
      <c r="G30" s="6">
        <f>G28*B30</f>
        <v>81.700100641973251</v>
      </c>
      <c r="H30" s="6">
        <f>H28*B30</f>
        <v>3485.8709607241913</v>
      </c>
      <c r="L30" s="444"/>
      <c r="M30" s="444"/>
      <c r="N30" s="444"/>
      <c r="O30" s="444"/>
      <c r="P30" s="444"/>
      <c r="Q30" s="444"/>
      <c r="R30" s="444"/>
      <c r="S30" s="441"/>
    </row>
    <row r="31" spans="1:36">
      <c r="A31" s="3"/>
      <c r="B31" s="9"/>
      <c r="C31" s="55" t="s">
        <v>118</v>
      </c>
      <c r="D31" s="6">
        <f>D30</f>
        <v>3404.1708600822185</v>
      </c>
      <c r="E31" s="6">
        <f>E30</f>
        <v>0</v>
      </c>
      <c r="F31" s="6">
        <f>F30</f>
        <v>0</v>
      </c>
      <c r="G31" s="6">
        <f>G30</f>
        <v>81.700100641973251</v>
      </c>
      <c r="H31" s="6">
        <f>H30</f>
        <v>3485.8709607241913</v>
      </c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</row>
    <row r="32" spans="1:36">
      <c r="A32" s="3"/>
      <c r="B32" s="3"/>
      <c r="C32" s="55" t="s">
        <v>119</v>
      </c>
      <c r="D32" s="6">
        <f>D28+D31</f>
        <v>60140.351861452524</v>
      </c>
      <c r="E32" s="6">
        <f>E28+E31</f>
        <v>0</v>
      </c>
      <c r="F32" s="6">
        <f>F28+F31</f>
        <v>0</v>
      </c>
      <c r="G32" s="6">
        <f>G28+G31</f>
        <v>1443.3684446748607</v>
      </c>
      <c r="H32" s="18">
        <f>H28+H31</f>
        <v>61583.720306127383</v>
      </c>
    </row>
    <row r="33" spans="1:9">
      <c r="A33" s="3">
        <v>9</v>
      </c>
      <c r="B33" s="13">
        <v>0.2</v>
      </c>
      <c r="C33" s="12" t="s">
        <v>9</v>
      </c>
      <c r="D33" s="6">
        <f>D32*B33</f>
        <v>12028.070372290505</v>
      </c>
      <c r="E33" s="6">
        <f>E32*20%</f>
        <v>0</v>
      </c>
      <c r="F33" s="6">
        <f>F32*20%</f>
        <v>0</v>
      </c>
      <c r="G33" s="6">
        <f>G32*B33</f>
        <v>288.67368893497218</v>
      </c>
      <c r="H33" s="6">
        <f>H32*B33</f>
        <v>12316.744061225478</v>
      </c>
    </row>
    <row r="34" spans="1:9">
      <c r="A34" s="3"/>
      <c r="B34" s="3"/>
      <c r="C34" s="12" t="s">
        <v>10</v>
      </c>
      <c r="D34" s="14">
        <f>D32+D33</f>
        <v>72168.422233743026</v>
      </c>
      <c r="E34" s="19">
        <f>E32+E33</f>
        <v>0</v>
      </c>
      <c r="F34" s="14">
        <f>F32+F33</f>
        <v>0</v>
      </c>
      <c r="G34" s="19">
        <f>G32+G33</f>
        <v>1732.0421336098329</v>
      </c>
      <c r="H34" s="14">
        <f>H32+H33</f>
        <v>73900.464367352863</v>
      </c>
    </row>
    <row r="35" spans="1:9">
      <c r="A35" s="8"/>
      <c r="B35" s="8"/>
      <c r="C35" s="12" t="s">
        <v>45</v>
      </c>
      <c r="D35" s="8"/>
      <c r="E35" s="8"/>
      <c r="F35" s="8"/>
      <c r="G35" s="8"/>
      <c r="H35" s="6">
        <f>H15*15%</f>
        <v>147.7457688014365</v>
      </c>
    </row>
    <row r="36" spans="1:9">
      <c r="A36" s="1"/>
      <c r="B36" s="1"/>
      <c r="C36" s="42"/>
      <c r="D36" s="43"/>
      <c r="E36" s="43"/>
      <c r="F36" s="43"/>
      <c r="G36" s="44"/>
      <c r="H36" s="44"/>
      <c r="I36" s="425">
        <f>H34-[3]Ampop!$H$34</f>
        <v>53652.916869209432</v>
      </c>
    </row>
    <row r="37" spans="1:9">
      <c r="A37" s="1"/>
      <c r="B37" s="1"/>
      <c r="C37" s="42"/>
      <c r="D37" s="43"/>
      <c r="E37" s="43"/>
      <c r="F37" s="43"/>
      <c r="G37" s="44"/>
      <c r="H37" s="44"/>
    </row>
    <row r="38" spans="1:9" ht="12.75" customHeight="1">
      <c r="A38" s="491" t="s">
        <v>120</v>
      </c>
      <c r="B38" s="491"/>
      <c r="C38" s="491"/>
      <c r="D38" s="491"/>
      <c r="E38" s="491"/>
      <c r="F38" s="491"/>
      <c r="G38" s="491"/>
      <c r="H38" s="491"/>
    </row>
  </sheetData>
  <mergeCells count="11">
    <mergeCell ref="A4:I4"/>
    <mergeCell ref="A7:C7"/>
    <mergeCell ref="I8:I9"/>
    <mergeCell ref="A38:H38"/>
    <mergeCell ref="A5:H6"/>
    <mergeCell ref="E7:F7"/>
    <mergeCell ref="A8:A9"/>
    <mergeCell ref="B8:B9"/>
    <mergeCell ref="C8:C9"/>
    <mergeCell ref="D8:H8"/>
    <mergeCell ref="A11:H11"/>
  </mergeCells>
  <phoneticPr fontId="0" type="noConversion"/>
  <pageMargins left="4.6875E-2" right="0.7" top="0.75" bottom="0.7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H16"/>
  <sheetViews>
    <sheetView workbookViewId="0">
      <selection activeCell="C17" sqref="C17"/>
    </sheetView>
  </sheetViews>
  <sheetFormatPr defaultRowHeight="12.75"/>
  <cols>
    <col min="1" max="1" width="5.85546875" style="22" customWidth="1"/>
    <col min="2" max="2" width="19.85546875" style="22" customWidth="1"/>
    <col min="3" max="3" width="38.42578125" style="22" customWidth="1"/>
    <col min="4" max="4" width="13.28515625" style="22" customWidth="1"/>
    <col min="5" max="5" width="13" style="22" customWidth="1"/>
    <col min="6" max="8" width="15.5703125" style="22" customWidth="1"/>
    <col min="9" max="16384" width="9.140625" style="15"/>
  </cols>
  <sheetData>
    <row r="1" spans="1:8" ht="19.5" customHeight="1">
      <c r="A1" s="25"/>
      <c r="B1" s="25"/>
      <c r="D1" s="26"/>
      <c r="E1" s="26"/>
      <c r="F1" s="26"/>
      <c r="G1" s="26"/>
      <c r="H1" s="26"/>
    </row>
    <row r="2" spans="1:8" ht="19.5" customHeight="1">
      <c r="A2" s="558" t="s">
        <v>46</v>
      </c>
      <c r="B2" s="558"/>
      <c r="C2" s="558"/>
      <c r="D2" s="558"/>
      <c r="E2" s="558"/>
      <c r="F2" s="558"/>
      <c r="G2" s="558"/>
      <c r="H2" s="558"/>
    </row>
    <row r="3" spans="1:8" ht="9" customHeight="1">
      <c r="A3" s="499"/>
      <c r="B3" s="499"/>
      <c r="C3" s="499"/>
      <c r="D3" s="499"/>
      <c r="E3" s="499"/>
      <c r="F3" s="499"/>
      <c r="G3" s="499"/>
      <c r="H3" s="499"/>
    </row>
    <row r="4" spans="1:8" s="17" customFormat="1" ht="66" customHeight="1">
      <c r="A4" s="559" t="str">
        <f>kazm!A2</f>
        <v xml:space="preserve">ՀՀ Գեղարքունիքի մարզի  Մարտունի համայնքային ք,Մարտունի  Ներսիսյան  փողոց    մայթերի կառուցում սալարկմամբ </v>
      </c>
      <c r="B4" s="498"/>
      <c r="C4" s="498"/>
      <c r="D4" s="498"/>
      <c r="E4" s="498"/>
      <c r="F4" s="498"/>
      <c r="G4" s="498"/>
      <c r="H4" s="498"/>
    </row>
    <row r="5" spans="1:8" s="17" customFormat="1" ht="19.5" customHeight="1">
      <c r="A5" s="563" t="s">
        <v>47</v>
      </c>
      <c r="B5" s="563"/>
      <c r="C5" s="563"/>
      <c r="D5" s="563"/>
      <c r="E5" s="563"/>
      <c r="F5" s="563"/>
      <c r="G5" s="563"/>
      <c r="H5" s="563"/>
    </row>
    <row r="6" spans="1:8" ht="19.5" customHeight="1">
      <c r="A6" s="27"/>
      <c r="B6" s="27"/>
      <c r="C6" s="27"/>
      <c r="D6" s="28"/>
      <c r="E6" s="28"/>
      <c r="F6" s="28"/>
      <c r="G6" s="28"/>
      <c r="H6" s="29"/>
    </row>
    <row r="7" spans="1:8" ht="14.25" customHeight="1">
      <c r="A7" s="30" t="s">
        <v>11</v>
      </c>
      <c r="B7" s="30" t="s">
        <v>17</v>
      </c>
      <c r="C7" s="30" t="s">
        <v>18</v>
      </c>
      <c r="D7" s="560" t="s">
        <v>19</v>
      </c>
      <c r="E7" s="561"/>
      <c r="F7" s="561"/>
      <c r="G7" s="562"/>
      <c r="H7" s="31" t="s">
        <v>20</v>
      </c>
    </row>
    <row r="8" spans="1:8" ht="14.25" customHeight="1">
      <c r="A8" s="32"/>
      <c r="B8" s="32" t="s">
        <v>21</v>
      </c>
      <c r="C8" s="32" t="s">
        <v>22</v>
      </c>
      <c r="D8" s="30" t="s">
        <v>23</v>
      </c>
      <c r="E8" s="30" t="s">
        <v>24</v>
      </c>
      <c r="F8" s="30" t="s">
        <v>25</v>
      </c>
      <c r="G8" s="30" t="s">
        <v>26</v>
      </c>
      <c r="H8" s="30" t="s">
        <v>27</v>
      </c>
    </row>
    <row r="9" spans="1:8" ht="14.25" customHeight="1">
      <c r="A9" s="33"/>
      <c r="B9" s="33"/>
      <c r="C9" s="33"/>
      <c r="D9" s="34" t="s">
        <v>28</v>
      </c>
      <c r="E9" s="34" t="s">
        <v>29</v>
      </c>
      <c r="F9" s="34" t="s">
        <v>30</v>
      </c>
      <c r="G9" s="34" t="s">
        <v>31</v>
      </c>
      <c r="H9" s="34"/>
    </row>
    <row r="10" spans="1:8" ht="13.5" customHeight="1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</row>
    <row r="11" spans="1:8" s="17" customFormat="1" ht="28.5" customHeight="1">
      <c r="A11" s="35">
        <v>1</v>
      </c>
      <c r="B11" s="36" t="s">
        <v>61</v>
      </c>
      <c r="C11" s="48" t="s">
        <v>126</v>
      </c>
      <c r="D11" s="38">
        <f>մայթ!P67</f>
        <v>53721.684282878865</v>
      </c>
      <c r="E11" s="38"/>
      <c r="F11" s="38"/>
      <c r="G11" s="38"/>
      <c r="H11" s="38">
        <f>SUM(D11:G11)</f>
        <v>53721.684282878865</v>
      </c>
    </row>
    <row r="12" spans="1:8" s="17" customFormat="1" ht="28.5" customHeight="1">
      <c r="A12" s="35">
        <v>2</v>
      </c>
      <c r="B12" s="36" t="s">
        <v>62</v>
      </c>
      <c r="C12" s="49" t="s">
        <v>150</v>
      </c>
      <c r="D12" s="38">
        <f>ջրահեռացում!P53</f>
        <v>998.9708287642834</v>
      </c>
      <c r="E12" s="38"/>
      <c r="F12" s="38"/>
      <c r="G12" s="38"/>
      <c r="H12" s="38">
        <f>SUM(D12:G12)</f>
        <v>998.9708287642834</v>
      </c>
    </row>
    <row r="13" spans="1:8" s="17" customFormat="1" ht="28.5" customHeight="1">
      <c r="A13" s="37"/>
      <c r="B13" s="36"/>
      <c r="C13" s="39" t="s">
        <v>13</v>
      </c>
      <c r="D13" s="40">
        <f>SUM(D11:D12)</f>
        <v>54720.655111643151</v>
      </c>
      <c r="E13" s="40">
        <f>SUM(E11:E11)</f>
        <v>0</v>
      </c>
      <c r="F13" s="40">
        <f>SUM(F11:F11)</f>
        <v>0</v>
      </c>
      <c r="G13" s="40">
        <f>SUM(G11:G11)</f>
        <v>0</v>
      </c>
      <c r="H13" s="40">
        <f>SUM(H11:H12)</f>
        <v>54720.655111643151</v>
      </c>
    </row>
    <row r="14" spans="1:8" ht="21.75" customHeight="1">
      <c r="B14" s="25"/>
      <c r="C14" s="25"/>
      <c r="D14" s="20"/>
      <c r="E14" s="20"/>
      <c r="F14" s="20"/>
      <c r="G14" s="20"/>
      <c r="H14" s="41"/>
    </row>
    <row r="15" spans="1:8" ht="57.75" customHeight="1">
      <c r="B15" s="25"/>
      <c r="C15" s="25"/>
      <c r="D15" s="20"/>
      <c r="E15" s="20"/>
      <c r="F15" s="20"/>
      <c r="G15" s="20"/>
      <c r="H15" s="41"/>
    </row>
    <row r="16" spans="1:8" ht="21.75" customHeight="1">
      <c r="A16" s="491" t="s">
        <v>120</v>
      </c>
      <c r="B16" s="491"/>
      <c r="C16" s="491"/>
      <c r="D16" s="491"/>
      <c r="E16" s="491"/>
      <c r="F16" s="491"/>
      <c r="G16" s="491"/>
      <c r="H16" s="491"/>
    </row>
  </sheetData>
  <mergeCells count="6">
    <mergeCell ref="A16:H16"/>
    <mergeCell ref="A2:H2"/>
    <mergeCell ref="A3:H3"/>
    <mergeCell ref="A4:H4"/>
    <mergeCell ref="D7:G7"/>
    <mergeCell ref="A5:H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A30"/>
  <sheetViews>
    <sheetView view="pageLayout" topLeftCell="A16" workbookViewId="0">
      <selection activeCell="A14" sqref="A14"/>
    </sheetView>
  </sheetViews>
  <sheetFormatPr defaultRowHeight="12.75"/>
  <cols>
    <col min="1" max="1" width="118.7109375" style="457" customWidth="1"/>
    <col min="2" max="2" width="90" style="446" customWidth="1"/>
    <col min="3" max="16384" width="9.140625" style="446"/>
  </cols>
  <sheetData>
    <row r="1" spans="1:1" ht="18">
      <c r="A1" s="445"/>
    </row>
    <row r="2" spans="1:1" ht="102.75" customHeight="1">
      <c r="A2" s="447" t="s">
        <v>226</v>
      </c>
    </row>
    <row r="3" spans="1:1" ht="15.75">
      <c r="A3" s="448"/>
    </row>
    <row r="4" spans="1:1" ht="15.75">
      <c r="A4" s="449"/>
    </row>
    <row r="5" spans="1:1" ht="15.75">
      <c r="A5" s="450"/>
    </row>
    <row r="6" spans="1:1" ht="33">
      <c r="A6" s="451" t="s">
        <v>53</v>
      </c>
    </row>
    <row r="7" spans="1:1" ht="15.75">
      <c r="A7" s="452"/>
    </row>
    <row r="8" spans="1:1" ht="15.75">
      <c r="A8" s="452"/>
    </row>
    <row r="9" spans="1:1" ht="15.75">
      <c r="A9" s="452"/>
    </row>
    <row r="10" spans="1:1" ht="15.75">
      <c r="A10" s="453"/>
    </row>
    <row r="11" spans="1:1" ht="15.75">
      <c r="A11" s="454"/>
    </row>
    <row r="12" spans="1:1" ht="15.75">
      <c r="A12" s="454"/>
    </row>
    <row r="13" spans="1:1" ht="15.75">
      <c r="A13" s="454"/>
    </row>
    <row r="14" spans="1:1" ht="15.75">
      <c r="A14" s="452"/>
    </row>
    <row r="15" spans="1:1" ht="15.75">
      <c r="A15" s="452"/>
    </row>
    <row r="16" spans="1:1" ht="15.75">
      <c r="A16" s="452"/>
    </row>
    <row r="17" spans="1:1" ht="15.75">
      <c r="A17" s="452" t="s">
        <v>60</v>
      </c>
    </row>
    <row r="18" spans="1:1" ht="42.75" customHeight="1">
      <c r="A18" s="455" t="s">
        <v>177</v>
      </c>
    </row>
    <row r="19" spans="1:1" ht="15.75" hidden="1">
      <c r="A19" s="452"/>
    </row>
    <row r="20" spans="1:1" ht="38.25" customHeight="1">
      <c r="A20" s="452" t="s">
        <v>197</v>
      </c>
    </row>
    <row r="21" spans="1:1" ht="13.5" customHeight="1">
      <c r="A21" s="452"/>
    </row>
    <row r="22" spans="1:1" ht="15.75" hidden="1">
      <c r="A22" s="452"/>
    </row>
    <row r="23" spans="1:1" ht="15.75" hidden="1">
      <c r="A23" s="452"/>
    </row>
    <row r="24" spans="1:1" ht="15.75" hidden="1">
      <c r="A24" s="452"/>
    </row>
    <row r="25" spans="1:1" ht="15.75">
      <c r="A25" s="452"/>
    </row>
    <row r="26" spans="1:1" ht="59.25" customHeight="1">
      <c r="A26" s="452"/>
    </row>
    <row r="27" spans="1:1" ht="15.75">
      <c r="A27" s="450" t="s">
        <v>218</v>
      </c>
    </row>
    <row r="28" spans="1:1" ht="15.75">
      <c r="A28" s="450"/>
    </row>
    <row r="29" spans="1:1" ht="15.75">
      <c r="A29" s="450" t="s">
        <v>219</v>
      </c>
    </row>
    <row r="30" spans="1:1" ht="13.5" thickBot="1">
      <c r="A30" s="456"/>
    </row>
  </sheetData>
  <phoneticPr fontId="0" type="noConversion"/>
  <pageMargins left="0.7" right="0.5520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Bac</vt:lpstr>
      <vt:lpstr>մայթ</vt:lpstr>
      <vt:lpstr>ջրահեռացում</vt:lpstr>
      <vt:lpstr>Ampop</vt:lpstr>
      <vt:lpstr>Havaq 1</vt:lpstr>
      <vt:lpstr>kazm</vt:lpstr>
      <vt:lpstr>Bac!Print_Area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Admin</cp:lastModifiedBy>
  <cp:lastPrinted>2024-01-04T08:13:08Z</cp:lastPrinted>
  <dcterms:created xsi:type="dcterms:W3CDTF">2008-11-24T05:53:38Z</dcterms:created>
  <dcterms:modified xsi:type="dcterms:W3CDTF">2025-02-23T06:46:23Z</dcterms:modified>
</cp:coreProperties>
</file>